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23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0.Investor SA/Contabilidad/CNV_EEFF_Informes/2021/Informes Basicos a Junio 2021/"/>
    </mc:Choice>
  </mc:AlternateContent>
  <xr:revisionPtr revIDLastSave="0" documentId="8_{5D03FA7B-D818-4520-99D0-A50FE6947FF3}" xr6:coauthVersionLast="47" xr6:coauthVersionMax="47" xr10:uidLastSave="{00000000-0000-0000-0000-000000000000}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.Infomac Gral Emp" sheetId="38" r:id="rId2"/>
    <sheet name="Balance Gral. Resol. 6" sheetId="1" r:id="rId3"/>
    <sheet name="Estado de Resultado Resol. 6" sheetId="2" r:id="rId4"/>
    <sheet name="Flujo de Efectivo Resol. Res 6" sheetId="34" r:id="rId5"/>
    <sheet name="Estado de Variacion PN " sheetId="35" r:id="rId6"/>
    <sheet name="NOTA A LOS ESTADOS CONTA. 1-4" sheetId="36" r:id="rId7"/>
    <sheet name="NOTA 5 A-C CRITERIOS ESPECIF." sheetId="37" r:id="rId8"/>
    <sheet name="NOTA D - DISPONIBILIDADES" sheetId="7" r:id="rId9"/>
    <sheet name="NOTA E - INVERSIONES" sheetId="8" r:id="rId10"/>
    <sheet name="NOTA F - CREDITOS" sheetId="9" r:id="rId11"/>
    <sheet name="NOTA G BIENES DE USO" sheetId="11" r:id="rId12"/>
    <sheet name="NOTA H CARGOS DIFERIDOS" sheetId="13" r:id="rId13"/>
    <sheet name=" NOTA I INTANGIBLES" sheetId="14" r:id="rId14"/>
    <sheet name="NOTA J OTROS ACTIVOS CTES y NO " sheetId="15" r:id="rId15"/>
    <sheet name="NOTA K PRESTAMOS" sheetId="17" r:id="rId16"/>
    <sheet name="NOTA L DOCUM y CTAS A PAG" sheetId="18" r:id="rId17"/>
    <sheet name="NOTAS M-Q ACREED y CTAS A PAG" sheetId="16" r:id="rId18"/>
    <sheet name="NOTA R SALDOS Y TRANSACC" sheetId="19" r:id="rId19"/>
    <sheet name="NOTA S RESULTADOS CON PERS" sheetId="21" r:id="rId20"/>
    <sheet name=" NOTA T PATRIMONIO Y PREVIS" sheetId="22" r:id="rId21"/>
    <sheet name="NOTA V INGRESOS OPERATIVOS" sheetId="23" r:id="rId22"/>
    <sheet name="NOTA W OTROS GASTOS OPER" sheetId="24" r:id="rId23"/>
    <sheet name="NOTA X OTROS INGRESOS Y EGR" sheetId="25" r:id="rId24"/>
    <sheet name="NOTA Y RESULTADOS FINANC" sheetId="27" r:id="rId25"/>
    <sheet name="NOTA Z RESULT EXTRA" sheetId="28" r:id="rId26"/>
    <sheet name="NOTA 6 INFORMACION REFERENTE" sheetId="26" r:id="rId27"/>
  </sheets>
  <externalReferences>
    <externalReference r:id="rId28"/>
    <externalReference r:id="rId29"/>
    <externalReference r:id="rId30"/>
  </externalReferences>
  <definedNames>
    <definedName name="_xlnm._FilterDatabase" localSheetId="3" hidden="1">'Estado de Resultado Resol. 6'!$C$50:$J$72</definedName>
    <definedName name="_xlnm._FilterDatabase" localSheetId="8" hidden="1">'NOTA D - DISPONIBILIDADES'!$B$7:$D$62</definedName>
    <definedName name="_xlnm._FilterDatabase" localSheetId="18" hidden="1">'NOTA R SALDOS Y TRANSACC'!$B$6:$F$21</definedName>
    <definedName name="_MON_1268749014" localSheetId="7">#N/A</definedName>
    <definedName name="a" localSheetId="5">#N/A</definedName>
    <definedName name="a" localSheetId="4">#N/A</definedName>
    <definedName name="a" localSheetId="7">#N/A</definedName>
    <definedName name="a" localSheetId="6">#N/A</definedName>
    <definedName name="a">#N/A</definedName>
    <definedName name="aa" localSheetId="5">#N/A</definedName>
    <definedName name="aa" localSheetId="4">#N/A</definedName>
    <definedName name="aa" localSheetId="7">#N/A</definedName>
    <definedName name="aa" localSheetId="6">#N/A</definedName>
    <definedName name="aa">#N/A</definedName>
    <definedName name="_xlnm.Print_Area" localSheetId="2">#N/A</definedName>
    <definedName name="_xlnm.Print_Area" localSheetId="3">#N/A</definedName>
    <definedName name="_xlnm.Print_Area" localSheetId="22">#N/A</definedName>
    <definedName name="BuiltIn_Print_Area">[1]anexos!#REF!</definedName>
    <definedName name="BuiltIn_Print_Area___0">'[1]Balance General Resol 950'!#REF!</definedName>
    <definedName name="BuiltIn_Print_Area___0___0" localSheetId="5">#N/A</definedName>
    <definedName name="BuiltIn_Print_Area___0___0" localSheetId="4">#N/A</definedName>
    <definedName name="BuiltIn_Print_Area___0___0" localSheetId="7">#N/A</definedName>
    <definedName name="BuiltIn_Print_Area___0___0" localSheetId="6">#N/A</definedName>
    <definedName name="BuiltIn_Print_Area___0___0">#N/A</definedName>
    <definedName name="BuiltIn_Print_Area___0___0___0___0">'[2]Flujos de efectivo'!#REF!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7">#N/A</definedName>
    <definedName name="BuiltIn_Print_Area___0___0___0___0___0" localSheetId="6">#N/A</definedName>
    <definedName name="BuiltIn_Print_Area___0___0___0___0___0">#N/A</definedName>
    <definedName name="Clientes" localSheetId="5">#N/A</definedName>
    <definedName name="Clientes" localSheetId="4">#N/A</definedName>
    <definedName name="Clientes" localSheetId="7">#N/A</definedName>
    <definedName name="Clientes" localSheetId="6">#N/A</definedName>
    <definedName name="Clientes">#N/A</definedName>
    <definedName name="DATA16" localSheetId="5">#N/A</definedName>
    <definedName name="DATA16" localSheetId="4">#N/A</definedName>
    <definedName name="DATA16" localSheetId="7">#N/A</definedName>
    <definedName name="DATA16" localSheetId="6">#N/A</definedName>
    <definedName name="DATA16">#N/A</definedName>
    <definedName name="DATA17" localSheetId="5">#N/A</definedName>
    <definedName name="DATA17" localSheetId="4">#N/A</definedName>
    <definedName name="DATA17" localSheetId="7">#N/A</definedName>
    <definedName name="DATA17" localSheetId="6">#N/A</definedName>
    <definedName name="DATA17">#N/A</definedName>
    <definedName name="DATA18" localSheetId="5">#N/A</definedName>
    <definedName name="DATA18" localSheetId="4">#N/A</definedName>
    <definedName name="DATA18" localSheetId="7">#N/A</definedName>
    <definedName name="DATA18" localSheetId="6">#N/A</definedName>
    <definedName name="DATA18">#N/A</definedName>
    <definedName name="DATA20" localSheetId="5">#N/A</definedName>
    <definedName name="DATA20" localSheetId="4">#N/A</definedName>
    <definedName name="DATA20" localSheetId="7">#N/A</definedName>
    <definedName name="DATA20" localSheetId="6">#N/A</definedName>
    <definedName name="DATA20">#N/A</definedName>
    <definedName name="datos" localSheetId="5">#N/A</definedName>
    <definedName name="datos" localSheetId="4">#N/A</definedName>
    <definedName name="datos" localSheetId="7">#N/A</definedName>
    <definedName name="datos" localSheetId="6">#N/A</definedName>
    <definedName name="datos">#N/A</definedName>
    <definedName name="k" localSheetId="5">#N/A</definedName>
    <definedName name="k" localSheetId="4">#N/A</definedName>
    <definedName name="k" localSheetId="7">#N/A</definedName>
    <definedName name="k" localSheetId="6">#N/A</definedName>
    <definedName name="k">#N/A</definedName>
    <definedName name="klkl" localSheetId="5">#N/A</definedName>
    <definedName name="klkl" localSheetId="4">#N/A</definedName>
    <definedName name="klkl" localSheetId="7">#N/A</definedName>
    <definedName name="klkl" localSheetId="6">#N/A</definedName>
    <definedName name="klkl">#N/A</definedName>
    <definedName name="klll" localSheetId="5">#N/A</definedName>
    <definedName name="klll" localSheetId="4">#N/A</definedName>
    <definedName name="klll" localSheetId="7">#N/A</definedName>
    <definedName name="klll" localSheetId="6">#N/A</definedName>
    <definedName name="klll">#N/A</definedName>
    <definedName name="ver" localSheetId="5">#N/A</definedName>
    <definedName name="ver" localSheetId="4">#N/A</definedName>
    <definedName name="ver" localSheetId="7">#N/A</definedName>
    <definedName name="ver" localSheetId="6">#N/A</definedName>
    <definedName name="ver">#N/A</definedName>
    <definedName name="verificar" localSheetId="5">#N/A</definedName>
    <definedName name="verificar" localSheetId="4">#N/A</definedName>
    <definedName name="verificar" localSheetId="7">#N/A</definedName>
    <definedName name="verificar" localSheetId="6">#N/A</definedName>
    <definedName name="verificar">#N/A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8" l="1"/>
  <c r="C8" i="28"/>
  <c r="D8" i="28"/>
  <c r="C11" i="28"/>
  <c r="D11" i="28"/>
  <c r="E10" i="13"/>
  <c r="C10" i="13"/>
  <c r="F9" i="13"/>
  <c r="C13" i="9"/>
  <c r="D49" i="34" l="1"/>
  <c r="D40" i="34"/>
  <c r="D20" i="34"/>
  <c r="D12" i="34"/>
  <c r="D15" i="34" s="1"/>
  <c r="D24" i="34" l="1"/>
  <c r="D17" i="21"/>
  <c r="C17" i="21"/>
  <c r="C8" i="24"/>
  <c r="C5" i="27" s="1"/>
  <c r="C5" i="28" s="1"/>
  <c r="C8" i="27"/>
  <c r="C9" i="27" s="1"/>
  <c r="C7" i="27"/>
  <c r="C6" i="25"/>
  <c r="C21" i="24"/>
  <c r="C22" i="24"/>
  <c r="C23" i="24"/>
  <c r="C24" i="24"/>
  <c r="C25" i="24"/>
  <c r="C26" i="24"/>
  <c r="C27" i="24"/>
  <c r="C28" i="24"/>
  <c r="C29" i="24"/>
  <c r="C30" i="24"/>
  <c r="C31" i="24"/>
  <c r="C34" i="24"/>
  <c r="C35" i="24"/>
  <c r="C36" i="24"/>
  <c r="C38" i="24"/>
  <c r="C39" i="24"/>
  <c r="C40" i="24"/>
  <c r="C41" i="24"/>
  <c r="C17" i="24"/>
  <c r="C18" i="24"/>
  <c r="C10" i="24"/>
  <c r="C9" i="23"/>
  <c r="D9" i="22"/>
  <c r="F9" i="22"/>
  <c r="F8" i="22"/>
  <c r="E7" i="19"/>
  <c r="D6" i="18"/>
  <c r="C26" i="16"/>
  <c r="D7" i="17"/>
  <c r="D28" i="34" l="1"/>
  <c r="D53" i="34"/>
  <c r="D55" i="34" s="1"/>
  <c r="C5" i="25"/>
  <c r="F8" i="13"/>
  <c r="D7" i="13"/>
  <c r="D6" i="13"/>
  <c r="D10" i="13" s="1"/>
  <c r="G12" i="1"/>
  <c r="D23" i="1"/>
  <c r="C23" i="9"/>
  <c r="C20" i="9" s="1"/>
  <c r="C11" i="9"/>
  <c r="F65" i="8"/>
  <c r="F66" i="8" s="1"/>
  <c r="G78" i="8"/>
  <c r="F86" i="8" s="1"/>
  <c r="E66" i="8"/>
  <c r="F46" i="8"/>
  <c r="G46" i="8"/>
  <c r="F75" i="8"/>
  <c r="F74" i="8"/>
  <c r="F78" i="8" s="1"/>
  <c r="G76" i="8"/>
  <c r="F77" i="8"/>
  <c r="E76" i="8"/>
  <c r="D19" i="1"/>
  <c r="G20" i="8" l="1"/>
  <c r="G19" i="8"/>
  <c r="G18" i="8"/>
  <c r="G17" i="8"/>
  <c r="G16" i="8"/>
  <c r="F20" i="8"/>
  <c r="F19" i="8"/>
  <c r="F18" i="8"/>
  <c r="F17" i="8"/>
  <c r="F16" i="8"/>
  <c r="F32" i="8" s="1"/>
  <c r="G32" i="8" l="1"/>
  <c r="F85" i="8" s="1"/>
  <c r="E20" i="37"/>
  <c r="E23" i="37" l="1"/>
  <c r="C36" i="7"/>
  <c r="C56" i="7"/>
  <c r="C40" i="7"/>
  <c r="C30" i="7"/>
  <c r="C18" i="7"/>
  <c r="C43" i="7"/>
  <c r="C34" i="7"/>
  <c r="C21" i="7"/>
  <c r="C32" i="7"/>
  <c r="C9" i="7"/>
  <c r="C62" i="7" s="1"/>
  <c r="C38" i="7"/>
  <c r="C11" i="7"/>
  <c r="C28" i="7"/>
  <c r="C58" i="7"/>
  <c r="C60" i="7"/>
  <c r="C24" i="7"/>
  <c r="C19" i="7"/>
  <c r="C16" i="7"/>
  <c r="C23" i="7"/>
  <c r="C50" i="7"/>
  <c r="C51" i="7"/>
  <c r="C47" i="7"/>
  <c r="C14" i="7"/>
  <c r="F19" i="37"/>
  <c r="F20" i="37" s="1"/>
  <c r="F21" i="37" s="1"/>
  <c r="F22" i="37" s="1"/>
  <c r="F23" i="37" s="1"/>
  <c r="F24" i="37" s="1"/>
  <c r="F25" i="37" s="1"/>
  <c r="F26" i="37" s="1"/>
  <c r="F27" i="37" s="1"/>
  <c r="F28" i="37" l="1"/>
  <c r="F29" i="37" s="1"/>
  <c r="F30" i="37" s="1"/>
  <c r="F31" i="37" s="1"/>
  <c r="F32" i="37" s="1"/>
  <c r="F33" i="37" s="1"/>
  <c r="F34" i="37" s="1"/>
  <c r="E27" i="37"/>
  <c r="F25" i="35"/>
  <c r="F29" i="35" s="1"/>
  <c r="F31" i="35" s="1"/>
  <c r="I24" i="35"/>
  <c r="F24" i="35"/>
  <c r="H24" i="35"/>
  <c r="H29" i="35" s="1"/>
  <c r="H31" i="35" s="1"/>
  <c r="D24" i="35"/>
  <c r="J22" i="35"/>
  <c r="J12" i="35"/>
  <c r="J13" i="35"/>
  <c r="J15" i="35"/>
  <c r="J17" i="35"/>
  <c r="J18" i="35"/>
  <c r="J19" i="35"/>
  <c r="J20" i="35"/>
  <c r="J21" i="35"/>
  <c r="J23" i="35"/>
  <c r="J11" i="35"/>
  <c r="I26" i="35"/>
  <c r="H26" i="35"/>
  <c r="G26" i="35"/>
  <c r="F26" i="35"/>
  <c r="J10" i="35"/>
  <c r="I10" i="35"/>
  <c r="H10" i="35"/>
  <c r="F10" i="35"/>
  <c r="G10" i="35"/>
  <c r="E10" i="35"/>
  <c r="E26" i="35"/>
  <c r="C10" i="35"/>
  <c r="C26" i="35"/>
  <c r="J26" i="35" s="1"/>
  <c r="D26" i="35"/>
  <c r="D10" i="35"/>
  <c r="E29" i="2"/>
  <c r="C13" i="23" s="1"/>
  <c r="E28" i="2"/>
  <c r="C11" i="23" s="1"/>
  <c r="E42" i="2"/>
  <c r="C12" i="24" s="1"/>
  <c r="E27" i="2"/>
  <c r="C12" i="23" s="1"/>
  <c r="E84" i="2"/>
  <c r="E85" i="2"/>
  <c r="C12" i="27" s="1"/>
  <c r="E37" i="2"/>
  <c r="C20" i="23" s="1"/>
  <c r="E50" i="2"/>
  <c r="C20" i="24" s="1"/>
  <c r="E41" i="2"/>
  <c r="C11" i="24" s="1"/>
  <c r="E62" i="2"/>
  <c r="C32" i="24" s="1"/>
  <c r="E67" i="2"/>
  <c r="C37" i="24" s="1"/>
  <c r="E63" i="2"/>
  <c r="C33" i="24" s="1"/>
  <c r="E46" i="2"/>
  <c r="C16" i="24" s="1"/>
  <c r="E26" i="2"/>
  <c r="C10" i="23" s="1"/>
  <c r="E87" i="2"/>
  <c r="E80" i="2"/>
  <c r="E12" i="2"/>
  <c r="C31" i="35" l="1"/>
  <c r="C14" i="23"/>
  <c r="E34" i="2"/>
  <c r="E83" i="2"/>
  <c r="E78" i="2" s="1"/>
  <c r="C11" i="27"/>
  <c r="C13" i="27" s="1"/>
  <c r="E45" i="2"/>
  <c r="C15" i="24" s="1"/>
  <c r="F35" i="37"/>
  <c r="F36" i="37" s="1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E34" i="37"/>
  <c r="D29" i="35"/>
  <c r="D31" i="35" s="1"/>
  <c r="H50" i="2"/>
  <c r="E39" i="2"/>
  <c r="C9" i="24" s="1"/>
  <c r="E43" i="2" l="1"/>
  <c r="E72" i="2" s="1"/>
  <c r="G69" i="1"/>
  <c r="G64" i="1"/>
  <c r="F7" i="22" s="1"/>
  <c r="G58" i="1"/>
  <c r="F5" i="22" s="1"/>
  <c r="G13" i="1"/>
  <c r="D60" i="1"/>
  <c r="D37" i="1"/>
  <c r="D24" i="1"/>
  <c r="G70" i="1" l="1"/>
  <c r="K29" i="35" s="1"/>
  <c r="E95" i="2"/>
  <c r="E99" i="2" s="1"/>
  <c r="D13" i="17" l="1"/>
  <c r="G36" i="8" l="1"/>
  <c r="G70" i="8" s="1"/>
  <c r="C46" i="8"/>
  <c r="E53" i="8"/>
  <c r="F53" i="8"/>
  <c r="G53" i="8"/>
  <c r="G81" i="8" s="1"/>
  <c r="J75" i="8"/>
  <c r="D87" i="8"/>
  <c r="E87" i="8"/>
  <c r="C53" i="8" l="1"/>
  <c r="I25" i="35"/>
  <c r="J25" i="35" l="1"/>
  <c r="I29" i="35"/>
  <c r="I31" i="35" s="1"/>
  <c r="C66" i="8"/>
  <c r="E14" i="35"/>
  <c r="G24" i="35"/>
  <c r="J24" i="35" s="1"/>
  <c r="J14" i="35" l="1"/>
  <c r="E29" i="35"/>
  <c r="E31" i="35" s="1"/>
  <c r="C78" i="8"/>
  <c r="F87" i="8"/>
  <c r="G16" i="35"/>
  <c r="E11" i="19"/>
  <c r="J16" i="35" l="1"/>
  <c r="J29" i="35" s="1"/>
  <c r="J31" i="35" s="1"/>
  <c r="G29" i="35"/>
  <c r="G31" i="35" s="1"/>
  <c r="D69" i="1"/>
  <c r="D62" i="1"/>
  <c r="D58" i="1"/>
  <c r="D48" i="1"/>
  <c r="D30" i="1"/>
  <c r="G28" i="1"/>
  <c r="G21" i="1"/>
  <c r="D21" i="1"/>
  <c r="D14" i="1"/>
  <c r="D57" i="34" s="1"/>
  <c r="G16" i="1"/>
  <c r="G8" i="1"/>
  <c r="G38" i="1" l="1"/>
  <c r="G53" i="1" s="1"/>
  <c r="G71" i="1" s="1"/>
  <c r="D38" i="1"/>
  <c r="D76" i="1"/>
  <c r="E20" i="19"/>
  <c r="D77" i="1" l="1"/>
  <c r="D79" i="1" s="1"/>
  <c r="E8" i="22"/>
  <c r="C10" i="22"/>
  <c r="C21" i="11"/>
  <c r="D14" i="9"/>
  <c r="C28" i="9"/>
  <c r="B29" i="9" l="1"/>
  <c r="B38" i="9" s="1"/>
  <c r="B22" i="11" s="1"/>
  <c r="B11" i="13" s="1"/>
  <c r="B11" i="15" l="1"/>
  <c r="C14" i="17" s="1"/>
  <c r="C11" i="18" s="1"/>
  <c r="B7" i="16" s="1"/>
  <c r="B18" i="16" s="1"/>
  <c r="B13" i="14"/>
  <c r="E96" i="37"/>
  <c r="B21" i="19" l="1"/>
  <c r="B30" i="16"/>
  <c r="F63" i="37"/>
  <c r="F64" i="37" s="1"/>
  <c r="I59" i="37"/>
  <c r="F59" i="37"/>
  <c r="E64" i="37" l="1"/>
  <c r="F65" i="37"/>
  <c r="F66" i="37" s="1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C6" i="16"/>
  <c r="C19" i="23" l="1"/>
  <c r="C18" i="23"/>
  <c r="F21" i="19"/>
  <c r="D10" i="18" l="1"/>
  <c r="C14" i="9"/>
  <c r="F90" i="37" l="1"/>
  <c r="C21" i="23" l="1"/>
  <c r="D15" i="17"/>
  <c r="F6" i="13"/>
  <c r="F7" i="13"/>
  <c r="B28" i="9"/>
  <c r="C17" i="16"/>
  <c r="C17" i="23"/>
  <c r="D5" i="22"/>
  <c r="D10" i="22" s="1"/>
  <c r="C29" i="16"/>
  <c r="B27" i="19"/>
  <c r="B18" i="21" s="1"/>
  <c r="B11" i="22" s="1"/>
  <c r="D19" i="11"/>
  <c r="D18" i="11"/>
  <c r="M17" i="11"/>
  <c r="M15" i="11"/>
  <c r="M14" i="11"/>
  <c r="D13" i="11"/>
  <c r="M12" i="11"/>
  <c r="C37" i="9"/>
  <c r="E6" i="22"/>
  <c r="E9" i="22"/>
  <c r="D15" i="11"/>
  <c r="D12" i="11"/>
  <c r="D92" i="37"/>
  <c r="D94" i="37" s="1"/>
  <c r="D93" i="37"/>
  <c r="D95" i="37" s="1"/>
  <c r="F6" i="15"/>
  <c r="F7" i="15"/>
  <c r="F8" i="15"/>
  <c r="F9" i="15"/>
  <c r="J19" i="11"/>
  <c r="M19" i="11"/>
  <c r="F10" i="22"/>
  <c r="C10" i="15"/>
  <c r="E10" i="15"/>
  <c r="D12" i="14"/>
  <c r="I21" i="11"/>
  <c r="H21" i="11"/>
  <c r="M20" i="11"/>
  <c r="D10" i="15"/>
  <c r="F5" i="15"/>
  <c r="D17" i="11"/>
  <c r="M13" i="11"/>
  <c r="D14" i="11"/>
  <c r="M18" i="11"/>
  <c r="F10" i="13" l="1"/>
  <c r="B21" i="11"/>
  <c r="B10" i="13" s="1"/>
  <c r="B12" i="14" s="1"/>
  <c r="B10" i="15" s="1"/>
  <c r="E10" i="22"/>
  <c r="F10" i="15"/>
  <c r="B37" i="9"/>
  <c r="L21" i="11"/>
  <c r="C13" i="17" l="1"/>
  <c r="C10" i="18" s="1"/>
  <c r="B6" i="16" s="1"/>
  <c r="B17" i="16" s="1"/>
  <c r="B29" i="16" s="1"/>
  <c r="B20" i="19" s="1"/>
  <c r="B26" i="19" s="1"/>
  <c r="B17" i="21" s="1"/>
  <c r="B10" i="22" s="1"/>
  <c r="G21" i="11"/>
  <c r="D16" i="11"/>
  <c r="D21" i="11" s="1"/>
  <c r="M16" i="11"/>
  <c r="M21" i="11" s="1"/>
</calcChain>
</file>

<file path=xl/sharedStrings.xml><?xml version="1.0" encoding="utf-8"?>
<sst xmlns="http://schemas.openxmlformats.org/spreadsheetml/2006/main" count="1506" uniqueCount="875">
  <si>
    <t>INVESTOR CASA DE BOLSA S.A.</t>
  </si>
  <si>
    <t>ANEXO F DE LA RESOLUCION Nº 6/19</t>
  </si>
  <si>
    <t>Fecha Presentación:</t>
  </si>
  <si>
    <t>INDICE</t>
  </si>
  <si>
    <t>REF.</t>
  </si>
  <si>
    <t>I-INFORMACIÓN GENERAL DE INVESTOR CASA DE BOLSA SA</t>
  </si>
  <si>
    <t>Infome en Word.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</si>
  <si>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</si>
  <si>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</si>
  <si>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</si>
  <si>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</si>
  <si>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</si>
  <si>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</si>
  <si>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</si>
  <si>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</si>
  <si>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</si>
  <si>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</si>
  <si>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</si>
  <si>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</si>
  <si>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</si>
  <si>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</si>
  <si>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</si>
  <si>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</si>
  <si>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</si>
  <si>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</si>
  <si>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</si>
  <si>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</si>
  <si>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</si>
  <si>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</si>
  <si>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</si>
  <si>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</si>
  <si>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</si>
  <si>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</si>
  <si>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</si>
  <si>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</si>
  <si>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</si>
  <si>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</si>
  <si>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</si>
  <si>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</si>
  <si>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</si>
  <si>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</si>
  <si>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</si>
  <si>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</si>
  <si>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</si>
  <si>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</si>
  <si>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</si>
  <si>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</si>
  <si>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</si>
  <si>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</si>
  <si>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</si>
  <si>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</si>
  <si>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</si>
  <si>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</si>
  <si>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</si>
  <si>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</si>
  <si>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</si>
  <si>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</si>
  <si>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</si>
  <si>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</si>
  <si>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</si>
  <si>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</si>
  <si>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</si>
  <si>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</si>
  <si>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</si>
  <si>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</si>
  <si>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</si>
  <si>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</si>
  <si>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</si>
  <si>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DOCUEMENTOS Y CUENTAS A PAGAR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</si>
  <si>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</si>
  <si>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</si>
  <si>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</si>
  <si>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</si>
  <si>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</si>
  <si>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</si>
  <si>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</si>
  <si>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</si>
  <si>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</si>
  <si>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</si>
  <si>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</si>
  <si>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</si>
  <si>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</si>
  <si>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</si>
  <si>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</si>
  <si>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</si>
  <si>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</si>
  <si>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</si>
  <si>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</si>
  <si>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</si>
  <si>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</si>
  <si>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</si>
  <si>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</si>
  <si>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</si>
  <si>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</si>
  <si>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</si>
  <si>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</si>
  <si>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</si>
  <si>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</si>
  <si>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</si>
  <si>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</si>
  <si>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</si>
  <si>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</si>
  <si>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</si>
  <si>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Gastos No Devengados</t>
  </si>
  <si>
    <t>1 01 15 02</t>
  </si>
  <si>
    <t>Intereses a Vencer -  Nota 5 h</t>
  </si>
  <si>
    <t>Prestamos de Terceros</t>
  </si>
  <si>
    <t>1 01 15 03</t>
  </si>
  <si>
    <t xml:space="preserve">Seguros a Vencer  -  Nota 5 h 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</si>
  <si>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</si>
  <si>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</si>
  <si>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</si>
  <si>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</si>
  <si>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</si>
  <si>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</si>
  <si>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</si>
  <si>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</si>
  <si>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</si>
  <si>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</si>
  <si>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</si>
  <si>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</si>
  <si>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</si>
  <si>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</si>
  <si>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</si>
  <si>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</si>
  <si>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</si>
  <si>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</si>
  <si>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</si>
  <si>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</si>
  <si>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</si>
  <si>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</si>
  <si>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</si>
  <si>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</si>
  <si>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</si>
  <si>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</si>
  <si>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</si>
  <si>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</si>
  <si>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</si>
  <si>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</si>
  <si>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</si>
  <si>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</si>
  <si>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</si>
  <si>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</si>
  <si>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</si>
  <si>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</si>
  <si>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</si>
  <si>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</si>
  <si>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</si>
  <si>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</si>
  <si>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</si>
  <si>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</si>
  <si>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</si>
  <si>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</si>
  <si>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</si>
  <si>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</si>
  <si>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</si>
  <si>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</si>
  <si>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</si>
  <si>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</si>
  <si>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</si>
  <si>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</si>
  <si>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</si>
  <si>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</si>
  <si>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</si>
  <si>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</si>
  <si>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</si>
  <si>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Garantía de Alquiler   - Nota 5 j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</si>
  <si>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</si>
  <si>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</si>
  <si>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</si>
  <si>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</si>
  <si>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</si>
  <si>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</si>
  <si>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</si>
  <si>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</si>
  <si>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</si>
  <si>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</si>
  <si>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</si>
  <si>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</si>
  <si>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</si>
  <si>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</si>
  <si>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</si>
  <si>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</si>
  <si>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</si>
  <si>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</si>
  <si>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</si>
  <si>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</si>
  <si>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</si>
  <si>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</si>
  <si>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</si>
  <si>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</si>
  <si>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</si>
  <si>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</si>
  <si>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</si>
  <si>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</si>
  <si>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</si>
  <si>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</si>
  <si>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</si>
  <si>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</si>
  <si>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</si>
  <si>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</si>
  <si>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</si>
  <si>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</si>
  <si>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</si>
  <si>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</si>
  <si>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</si>
  <si>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</si>
  <si>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</si>
  <si>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</si>
  <si>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</si>
  <si>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</si>
  <si>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</si>
  <si>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</si>
  <si>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</si>
  <si>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</si>
  <si>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</si>
  <si>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</si>
  <si>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</si>
  <si>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</si>
  <si>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</si>
  <si>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</si>
  <si>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</si>
  <si>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</si>
  <si>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</si>
  <si>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</si>
  <si>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</si>
  <si>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</si>
  <si>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</si>
  <si>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</si>
  <si>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</si>
  <si>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</si>
  <si>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</si>
  <si>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</si>
  <si>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</si>
  <si>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</si>
  <si>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</si>
  <si>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</si>
  <si>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</si>
  <si>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</si>
  <si>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</si>
  <si>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</si>
  <si>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</si>
  <si>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</si>
  <si>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</si>
  <si>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</si>
  <si>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</si>
  <si>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</si>
  <si>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</si>
  <si>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</si>
  <si>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</si>
  <si>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</si>
  <si>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</si>
  <si>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</si>
  <si>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</si>
  <si>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</si>
  <si>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</si>
  <si>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</si>
  <si>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</si>
  <si>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</si>
  <si>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</si>
  <si>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</si>
  <si>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</si>
  <si>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</si>
  <si>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</si>
  <si>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</si>
  <si>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</si>
  <si>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</si>
  <si>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</si>
  <si>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</si>
  <si>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</si>
  <si>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</si>
  <si>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</si>
  <si>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</si>
  <si>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</si>
  <si>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</si>
  <si>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</si>
  <si>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</si>
  <si>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</si>
  <si>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</si>
  <si>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</si>
  <si>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</si>
  <si>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</si>
  <si>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</si>
  <si>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</si>
  <si>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</si>
  <si>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</si>
  <si>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</si>
  <si>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</si>
  <si>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</si>
  <si>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</si>
  <si>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</si>
  <si>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</si>
  <si>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</si>
  <si>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</si>
  <si>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</si>
  <si>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</si>
  <si>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</si>
  <si>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</si>
  <si>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</si>
  <si>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</si>
  <si>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</si>
  <si>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</si>
  <si>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</si>
  <si>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</si>
  <si>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</si>
  <si>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</si>
  <si>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</si>
  <si>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</si>
  <si>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</si>
  <si>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</si>
  <si>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</si>
  <si>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</si>
  <si>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</si>
  <si>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</si>
  <si>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</si>
  <si>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</si>
  <si>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</si>
  <si>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</si>
  <si>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</si>
  <si>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</si>
  <si>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</si>
  <si>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</si>
  <si>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</si>
  <si>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</si>
  <si>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</si>
  <si>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</si>
  <si>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</si>
  <si>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</si>
  <si>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</si>
  <si>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</si>
  <si>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</si>
  <si>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</si>
  <si>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</si>
  <si>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</si>
  <si>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</si>
  <si>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</si>
  <si>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</si>
  <si>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</si>
  <si>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</si>
  <si>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</si>
  <si>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</si>
  <si>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</si>
  <si>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</si>
  <si>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</si>
  <si>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</si>
  <si>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</si>
  <si>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</si>
  <si>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</si>
  <si>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</si>
  <si>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</si>
  <si>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</si>
  <si>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</si>
  <si>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</si>
  <si>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</si>
  <si>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</si>
  <si>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</si>
  <si>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</si>
  <si>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</si>
  <si>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</si>
  <si>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</si>
  <si>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</si>
  <si>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</si>
  <si>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</si>
  <si>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</si>
  <si>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</si>
  <si>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</si>
  <si>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</si>
  <si>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</si>
  <si>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</si>
  <si>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</si>
  <si>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</si>
  <si>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</si>
  <si>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</si>
  <si>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</si>
  <si>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</si>
  <si>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</si>
  <si>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</si>
  <si>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</si>
  <si>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</si>
  <si>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</si>
  <si>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</si>
  <si>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</si>
  <si>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</si>
  <si>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</si>
  <si>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</si>
  <si>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</si>
  <si>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</si>
  <si>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</si>
  <si>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</si>
  <si>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</si>
  <si>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</si>
  <si>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</si>
  <si>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</si>
  <si>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</si>
  <si>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</si>
  <si>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</si>
  <si>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</si>
  <si>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</si>
  <si>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</si>
  <si>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</si>
  <si>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</si>
  <si>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</si>
  <si>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</si>
  <si>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</si>
  <si>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</si>
  <si>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</si>
  <si>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</si>
  <si>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</si>
  <si>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</si>
  <si>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</si>
  <si>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</si>
  <si>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</si>
  <si>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</si>
  <si>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</si>
  <si>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</si>
  <si>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</si>
  <si>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</si>
  <si>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</si>
  <si>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</si>
  <si>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Atlas Gs.</t>
  </si>
  <si>
    <t>Banco Familiar 22-02962092 Gs.</t>
  </si>
  <si>
    <t>Banco Familiar Comp. Usd</t>
  </si>
  <si>
    <t>Banco Gnb Gs 1-219468-002</t>
  </si>
  <si>
    <t>Banco Gnb Usd 1-219468-003</t>
  </si>
  <si>
    <t>Banco Regional Cta Comp. Usd</t>
  </si>
  <si>
    <t>Bancop Gs 0410022837</t>
  </si>
  <si>
    <t>Bancop Usd 0310024650</t>
  </si>
  <si>
    <t>Bbva Cta.Cte. Gs</t>
  </si>
  <si>
    <t>Bbva Cta.Cte. U$S-11-1705507</t>
  </si>
  <si>
    <t>Atlas Cta Comp Usd</t>
  </si>
  <si>
    <t>Bco. Familiar Comp. Gs-</t>
  </si>
  <si>
    <t>Broker Interactive U$S</t>
  </si>
  <si>
    <t>Continental Cta.Cte.Gs</t>
  </si>
  <si>
    <t>Continental Cta.Cte.U$S -1100105507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</si>
  <si>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</si>
  <si>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</si>
  <si>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</si>
  <si>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</si>
  <si>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U$D 95704003</t>
  </si>
  <si>
    <t>Financiera Paraguaya Japonesa Gs.</t>
  </si>
  <si>
    <t>Financiera Paraguaya Japonesa U$S</t>
  </si>
  <si>
    <t>Financiera Rio 100165400-0</t>
  </si>
  <si>
    <t>Financiera Rio Saeca U$S</t>
  </si>
  <si>
    <t>Finexpar Gs 155000841</t>
  </si>
  <si>
    <t>Finexpar Usd 0192356</t>
  </si>
  <si>
    <t xml:space="preserve">Fondo Fijo </t>
  </si>
  <si>
    <t>Interfisa Banco Gs 874</t>
  </si>
  <si>
    <t>Interfisa Banco U$D 10208646</t>
  </si>
  <si>
    <t>Itau Cta. Cte. Admin 338</t>
  </si>
  <si>
    <t>Itau Cta. Cte. Gs 741</t>
  </si>
  <si>
    <t>Itau Cta. Cte. U$S -75080051-6</t>
  </si>
  <si>
    <t>Itau Cta. Cte. Usd 3485</t>
  </si>
  <si>
    <t>Itau Cta.Cte. Gs Nº 734</t>
  </si>
  <si>
    <t>Itau Cta.Cte. U$S Nº 75080052-3</t>
  </si>
  <si>
    <t>Itau Internacional Usd 75080363-6</t>
  </si>
  <si>
    <t>Otros Bancos</t>
  </si>
  <si>
    <t xml:space="preserve">Recaudaciones A Depositar </t>
  </si>
  <si>
    <t>Recaudaciones A Depositar Suspenso</t>
  </si>
  <si>
    <t>Solar S.A. De Ahorro Y Prestamo Gs.</t>
  </si>
  <si>
    <t xml:space="preserve">Solar S.A. De Ahorro Y Prestamo U$D </t>
  </si>
  <si>
    <t>Sudameris Cta. Cte. Gs 1862952</t>
  </si>
  <si>
    <t>Sudameris Cta.Cte.U$S-186295/2</t>
  </si>
  <si>
    <t>Tu Financiera 5688382</t>
  </si>
  <si>
    <t>Vision Banco Cta.Cte Usd</t>
  </si>
  <si>
    <t>Vision Banco Cta.Cte.Gs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</si>
  <si>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</si>
  <si>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</si>
  <si>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</si>
  <si>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</si>
  <si>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</si>
  <si>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</si>
  <si>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</si>
  <si>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</si>
  <si>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</si>
  <si>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</si>
  <si>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</si>
  <si>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</si>
  <si>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</si>
  <si>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</si>
  <si>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</si>
  <si>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</si>
  <si>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Acción</t>
  </si>
  <si>
    <t>ACCIONES Y FIDEICOMISO DE LA BOLSA DE VALORES Y PRODUCTOS DE ASUNCION S.A.</t>
  </si>
  <si>
    <t>CANTIDAD</t>
  </si>
  <si>
    <t>TIPO DE TITULO</t>
  </si>
  <si>
    <t>VALOR NOMINAL</t>
  </si>
  <si>
    <t>VALOR LIBRO</t>
  </si>
  <si>
    <t>VALOR ULTIMO REMATE</t>
  </si>
  <si>
    <t>1 (UNA)</t>
  </si>
  <si>
    <t xml:space="preserve">INSTRUMENTOS FINANCIEROS CEDIDOS </t>
  </si>
  <si>
    <t>No aplicable</t>
  </si>
  <si>
    <t>no aplicable</t>
  </si>
  <si>
    <t xml:space="preserve">              INFORMACION SOBRE EL DOCUMENTO Y EL EMISOR</t>
  </si>
  <si>
    <t>ACCIONES EN OTRAS EMPRESAS</t>
  </si>
  <si>
    <t>TIPO DE TITULOS</t>
  </si>
  <si>
    <t>CANTIDAD DE TITULOS</t>
  </si>
  <si>
    <t>VALOR CONTABLE</t>
  </si>
  <si>
    <t>ACCION</t>
  </si>
  <si>
    <t>TOTALES INVERSIONES</t>
  </si>
  <si>
    <t>Resumen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</si>
  <si>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</si>
  <si>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</si>
  <si>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</si>
  <si>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</si>
  <si>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</si>
  <si>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</si>
  <si>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</si>
  <si>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Anticipo al Personal</t>
  </si>
  <si>
    <t>Derechos a cobrar</t>
  </si>
  <si>
    <t>Deudores empresas relacionadas</t>
  </si>
  <si>
    <t>Dividendos a cobrar</t>
  </si>
  <si>
    <t>Poyectos Inmobiliarios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</si>
  <si>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</si>
  <si>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</si>
  <si>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</si>
  <si>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</si>
  <si>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</si>
  <si>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</si>
  <si>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</si>
  <si>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</si>
  <si>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</si>
  <si>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</si>
  <si>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</si>
  <si>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</si>
  <si>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</si>
  <si>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</si>
  <si>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</si>
  <si>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</si>
  <si>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</si>
  <si>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</si>
  <si>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</si>
  <si>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</si>
  <si>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</si>
  <si>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</si>
  <si>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</si>
  <si>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</si>
  <si>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</si>
  <si>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</si>
  <si>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</si>
  <si>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</si>
  <si>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</si>
  <si>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</si>
  <si>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</si>
  <si>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</si>
  <si>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</si>
  <si>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</si>
  <si>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</si>
  <si>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</si>
  <si>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</si>
  <si>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</si>
  <si>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</si>
  <si>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</si>
  <si>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</si>
  <si>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</si>
  <si>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</si>
  <si>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</si>
  <si>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</si>
  <si>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</si>
  <si>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</si>
  <si>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</si>
  <si>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</si>
  <si>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</si>
  <si>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 BBVA</t>
  </si>
  <si>
    <t>Prestamo ITAU</t>
  </si>
  <si>
    <t>Prestamo Continental</t>
  </si>
  <si>
    <t>Prestamos por Repos</t>
  </si>
  <si>
    <t>Proveedores Locales</t>
  </si>
  <si>
    <t>Acreedores Varios</t>
  </si>
  <si>
    <t>Tarjetas de Creditos a Pagar</t>
  </si>
  <si>
    <t>CORRIENTE G.</t>
  </si>
  <si>
    <t>NO CORRIENTE G.</t>
  </si>
  <si>
    <t>Acreedores por Intermediacion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</si>
  <si>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</si>
  <si>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</si>
  <si>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</si>
  <si>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</si>
  <si>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Aportes y retenciones a Pagar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</si>
  <si>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</si>
  <si>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</si>
  <si>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</si>
  <si>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</si>
  <si>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</si>
  <si>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</si>
  <si>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</si>
  <si>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</si>
  <si>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</si>
  <si>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</si>
  <si>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PERIODO ACTUAL G.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</si>
  <si>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</si>
  <si>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</si>
  <si>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</si>
  <si>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</si>
  <si>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</si>
  <si>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</si>
  <si>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</si>
  <si>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</si>
  <si>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</si>
  <si>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</si>
  <si>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</si>
  <si>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</si>
  <si>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</si>
  <si>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</si>
  <si>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</si>
  <si>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</si>
  <si>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</si>
  <si>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</si>
  <si>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</si>
  <si>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</si>
  <si>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</si>
  <si>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</si>
  <si>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</si>
  <si>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</si>
  <si>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</si>
  <si>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</si>
  <si>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</si>
  <si>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</si>
  <si>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</si>
  <si>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</si>
  <si>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</si>
  <si>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</si>
  <si>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</si>
  <si>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</si>
  <si>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</si>
  <si>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</si>
  <si>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</si>
  <si>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</si>
  <si>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</si>
  <si>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</si>
  <si>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</si>
  <si>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</si>
  <si>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</si>
  <si>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</si>
  <si>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</si>
  <si>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</si>
  <si>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</si>
  <si>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</si>
  <si>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Casa de Bolsa. S.A. posee Acciones de la Empresa Investor Administradora de Fondos Patrimoniales de Inversión S.A., constituida en Asunción-Paraguay, por valor de Gs.2.495.451.703 que representan el 85% del Capital Social. –</t>
  </si>
  <si>
    <t>Investor no ha reconocido en este Ejercicio los resultados de sus subsidiarias en sus Estados de Resultado Individual.</t>
  </si>
  <si>
    <t>Financiera El Comercio Caja De Ahorros Gs</t>
  </si>
  <si>
    <t>Banco Nacional de Fomento Gs</t>
  </si>
  <si>
    <t>Banco Nacional de Fomento U$S</t>
  </si>
  <si>
    <t>Itau Cta Cte. Gs  571</t>
  </si>
  <si>
    <t>Total al 31/12/2020</t>
  </si>
  <si>
    <t>EN GARANTIA BVPASA</t>
  </si>
  <si>
    <t>Clientes por Administración</t>
  </si>
  <si>
    <t>Deudores por Varios</t>
  </si>
  <si>
    <t>Valores al 31/12/2020</t>
  </si>
  <si>
    <t>Clientes Operaciones</t>
  </si>
  <si>
    <t>Deudores por Intermediación</t>
  </si>
  <si>
    <t>Market Data SA</t>
  </si>
  <si>
    <t>i)   Intangibles, las cuentas que la componen son las siguientes;</t>
  </si>
  <si>
    <t>De acuerdo a lo previsto en el artículo 111 de la Ley 5810/17, la entidad tiene constituida como garantía la suma de U$S 100.000- ( dolares americanos cien mil), representados por 2 Certificados de Depositos de Ahorro, de U$$ 50.000 cada uno, emitidos por BANCO RIO SAECA, corresponden a la serie del titulo UH N° 0210/211 respectivamente.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</si>
  <si>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</si>
  <si>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</si>
  <si>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</si>
  <si>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</si>
  <si>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</si>
  <si>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</si>
  <si>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</si>
  <si>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</si>
  <si>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</si>
  <si>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</si>
  <si>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</si>
  <si>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</si>
  <si>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</si>
  <si>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</si>
  <si>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</si>
  <si>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</si>
  <si>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</si>
  <si>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</si>
  <si>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</si>
  <si>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</si>
  <si>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</si>
  <si>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</si>
  <si>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</si>
  <si>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</si>
  <si>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</si>
  <si>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</si>
  <si>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</si>
  <si>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</si>
  <si>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</si>
  <si>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</si>
  <si>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</si>
  <si>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</si>
  <si>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d)</t>
    </r>
    <r>
      <rPr>
        <b/>
        <sz val="9"/>
        <color indexed="8"/>
        <rFont val="Calibri"/>
        <family val="2"/>
        <scheme val="minor"/>
      </rPr>
      <t>       Disponibilidades</t>
    </r>
  </si>
  <si>
    <r>
      <t>e)</t>
    </r>
    <r>
      <rPr>
        <b/>
        <sz val="9"/>
        <color indexed="8"/>
        <rFont val="Calibri"/>
        <family val="2"/>
        <scheme val="minor"/>
      </rPr>
      <t>   Inversiones  Temporales y Permanentes</t>
    </r>
  </si>
  <si>
    <r>
      <t>f)</t>
    </r>
    <r>
      <rPr>
        <b/>
        <sz val="9"/>
        <color indexed="8"/>
        <rFont val="Calibri"/>
        <family val="2"/>
        <scheme val="minor"/>
      </rPr>
      <t>       Créditos</t>
    </r>
  </si>
  <si>
    <r>
      <t>g)</t>
    </r>
    <r>
      <rPr>
        <b/>
        <sz val="9"/>
        <color indexed="8"/>
        <rFont val="Calibri"/>
        <family val="2"/>
        <scheme val="minor"/>
      </rPr>
      <t>      Bienes de Uso</t>
    </r>
    <r>
      <rPr>
        <b/>
        <sz val="9"/>
        <color theme="1"/>
        <rFont val="Calibri"/>
        <family val="2"/>
        <scheme val="minor"/>
      </rPr>
      <t>, los saldos de la cuentas estan compuestas como siguen;</t>
    </r>
  </si>
  <si>
    <r>
      <t>h)</t>
    </r>
    <r>
      <rPr>
        <b/>
        <sz val="9"/>
        <color indexed="8"/>
        <rFont val="Calibri"/>
        <family val="2"/>
        <scheme val="minor"/>
      </rPr>
      <t>       Cargos Diferidos</t>
    </r>
    <r>
      <rPr>
        <b/>
        <sz val="9"/>
        <color theme="1"/>
        <rFont val="Calibri"/>
        <family val="2"/>
        <scheme val="minor"/>
      </rPr>
      <t>, se componen de la siguiente manera;</t>
    </r>
  </si>
  <si>
    <r>
      <t>j)</t>
    </r>
    <r>
      <rPr>
        <b/>
        <sz val="9"/>
        <color indexed="8"/>
        <rFont val="Calibri"/>
        <family val="2"/>
        <scheme val="minor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</si>
  <si>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  <scheme val="minor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</si>
  <si>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  <scheme val="minor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</si>
  <si>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  <scheme val="minor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</si>
  <si>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</si>
  <si>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</si>
  <si>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</si>
  <si>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</si>
  <si>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</si>
  <si>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</si>
  <si>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r>
      <t>v)</t>
    </r>
    <r>
      <rPr>
        <b/>
        <sz val="9"/>
        <color indexed="8"/>
        <rFont val="Calibri"/>
        <family val="2"/>
        <scheme val="minor"/>
      </rPr>
      <t>       Ingresos Operativos</t>
    </r>
  </si>
  <si>
    <r>
      <t>x)</t>
    </r>
    <r>
      <rPr>
        <b/>
        <sz val="9"/>
        <color indexed="8"/>
        <rFont val="Calibri"/>
        <family val="2"/>
        <scheme val="minor"/>
      </rPr>
      <t>       Otros Ingresos y Egresos</t>
    </r>
  </si>
  <si>
    <r>
      <t>y)</t>
    </r>
    <r>
      <rPr>
        <b/>
        <sz val="9"/>
        <color indexed="8"/>
        <rFont val="Calibri"/>
        <family val="2"/>
        <scheme val="minor"/>
      </rPr>
      <t>       Resultados Financieros</t>
    </r>
  </si>
  <si>
    <r>
      <t xml:space="preserve">z)  </t>
    </r>
    <r>
      <rPr>
        <b/>
        <sz val="9"/>
        <color indexed="8"/>
        <rFont val="Calibri"/>
        <family val="2"/>
        <scheme val="minor"/>
      </rPr>
      <t xml:space="preserve">Resultados Extraordinarios </t>
    </r>
  </si>
  <si>
    <t>CAMBIO CIERRE PERIODO ANTERIOR 31/12/2020</t>
  </si>
  <si>
    <t>Basa Gs</t>
  </si>
  <si>
    <t>Basa 139-5 Usd</t>
  </si>
  <si>
    <t>Retencion Iva</t>
  </si>
  <si>
    <t>Inversiones Temporarias  Nota 5 e</t>
  </si>
  <si>
    <t>Obligaciones  por Contratos de Underwriting</t>
  </si>
  <si>
    <t>INVERSIONES TEMPORARIAS</t>
  </si>
  <si>
    <t>Ingresos por Administracion de Carteras</t>
  </si>
  <si>
    <t>Ingresos por Custodia de Valores</t>
  </si>
  <si>
    <t>En fecha 25 de Marzo de 2021, se constituyo prenda de certificado de deposito de ahorro - CDA- a favor de BANCO ITAU  SA, en garantia de los prestamos obtenidos con dicho banco, por un valor en Gs. 2.851.000.000 (Guaranies dos mil, ochocientos cincuenta y un millones).</t>
  </si>
  <si>
    <t>intereses a cobrar</t>
  </si>
  <si>
    <t>EN GARANTIA ITAU</t>
  </si>
  <si>
    <t>Acciones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</si>
  <si>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</si>
  <si>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  <scheme val="minor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</si>
  <si>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</si>
  <si>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</si>
  <si>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</si>
  <si>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Administradora De Fondos Sa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</si>
  <si>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</si>
  <si>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</si>
  <si>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</si>
  <si>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</si>
  <si>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</si>
  <si>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</si>
  <si>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</si>
  <si>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</si>
  <si>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</si>
  <si>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</si>
  <si>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</si>
  <si>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</si>
  <si>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</si>
  <si>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</si>
  <si>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</si>
  <si>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</si>
  <si>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</si>
  <si>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</si>
  <si>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</si>
  <si>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</si>
  <si>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</si>
  <si>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</si>
  <si>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</si>
  <si>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</si>
  <si>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</si>
  <si>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</si>
  <si>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</si>
  <si>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Nº de Documento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</si>
  <si>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</si>
  <si>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</si>
  <si>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</si>
  <si>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</si>
  <si>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</si>
  <si>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</si>
  <si>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</si>
  <si>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</si>
  <si>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</si>
  <si>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</si>
  <si>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</si>
  <si>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</si>
  <si>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Aldo Marquez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</si>
  <si>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</si>
  <si>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</si>
  <si>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</si>
  <si>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</si>
  <si>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</si>
  <si>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</si>
  <si>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>CUADRO DEL CAPITAL INTEGRADO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</si>
  <si>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</si>
  <si>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</si>
  <si>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</si>
  <si>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</si>
  <si>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</si>
  <si>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</si>
  <si>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</si>
  <si>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</si>
  <si>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Escritura modificada Nro.:</t>
    </r>
    <r>
      <rPr>
        <sz val="9"/>
        <color theme="1"/>
        <rFont val="Calibri"/>
        <family val="2"/>
        <scheme val="minor"/>
      </rPr>
      <t xml:space="preserve"> 14 de fecha 30 de abril de 2018.</t>
    </r>
  </si>
  <si>
    <r>
      <t>Inscripción en el Registro Público</t>
    </r>
    <r>
      <rPr>
        <sz val="9"/>
        <color theme="1"/>
        <rFont val="Calibri"/>
        <family val="2"/>
        <scheme val="minor"/>
      </rPr>
      <t>: 17 de setiembre 2018.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</si>
  <si>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35.000.000.000 (Guaraníes Treinta y Cinco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</si>
  <si>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</si>
  <si>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</si>
  <si>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</si>
  <si>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</si>
  <si>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</si>
  <si>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</si>
  <si>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</si>
  <si>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</si>
  <si>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r>
      <t xml:space="preserve">Capital Social de acuerdo al Artículo 6to. Del Estatuto Social es de Gs. 35.000.000.000.- (Guaraníes Treinta y cinco mil millones). Representado por 35.000.- (treinta y cinco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</si>
  <si>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1.000.000.- (guaraníes un millón). -</t>
    </r>
  </si>
  <si>
    <t>30 DE JUNIO DE 2021</t>
  </si>
  <si>
    <t xml:space="preserve">Codesarrollos </t>
  </si>
  <si>
    <r>
      <t>Capital Emitido: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</si>
  <si>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</si>
  <si>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Gs.27.008.000.000.- (guaraníes veinticuatro mil doscientos ochenta y ocho millones)</t>
    </r>
    <r>
      <rPr>
        <b/>
        <sz val="9"/>
        <color theme="1"/>
        <rFont val="Calibri"/>
        <family val="2"/>
        <scheme val="minor"/>
      </rPr>
      <t>. -</t>
    </r>
  </si>
  <si>
    <t>CORRESPONDIENTE AL 30 DE JUNIO DE 2021 PRESENTADO EN FORMA COMPARATIVA CON EL EJERCICIO ECONOMICO ANTERIOR  AL  31 DE DICIEMBRE DE  2020.</t>
  </si>
  <si>
    <t>PERIODO ACTUAL 30/06/ 2020</t>
  </si>
  <si>
    <t>Otros Activos</t>
  </si>
  <si>
    <t>CORRESPONDIENTE AL 30 DE JUNIO DE 2021 PRESENTADO EN FORMA COMPARATIVA CON EL 30 DE JUNIO DE 2020</t>
  </si>
  <si>
    <t>Otros Costos de Operaciones</t>
  </si>
  <si>
    <t>CORRESPONDIENTE AL 30 DE JUNIO DE 2021 PRESENTADO EN FORMA COMPARATIVA CON EL 3O DE JUNIO DE 2020</t>
  </si>
  <si>
    <t>PERIODO  30/06/2021</t>
  </si>
  <si>
    <t>CORRESPONDIENTE AL 3O DE JUNIO DE 2021 PRESENTADO EN FORMA COMPARATIVA CON EL 30 DE JUNIO DE 2020</t>
  </si>
  <si>
    <t>SALDO AL 30/06/2021</t>
  </si>
  <si>
    <t>SALDO AL 30/06/2020</t>
  </si>
  <si>
    <t>PERIODO  30 06 20</t>
  </si>
  <si>
    <t xml:space="preserve">Investor Casa de Bolsa. S.A. ha adquirido Acciones de la Empresa Codesarrollos S.A., constituida en Asunción-Paraguay, por precio pagado de Gs. 5.498.595.000 que representan una participación del 70% del Capital Social. </t>
  </si>
  <si>
    <t>Los Bienes de Uso se expresan a su valor de adquisición. Ya no se revaluan a partir del Ejercicio 2020.</t>
  </si>
  <si>
    <t>Bco Regional Comp 729</t>
  </si>
  <si>
    <t xml:space="preserve"> INFORMACION SOBRE EL EMISOR AL 30/06/2021</t>
  </si>
  <si>
    <t>Total al 30/06/2021</t>
  </si>
  <si>
    <t>AUTOMOTORES Y MAQUINARIA S.A.E.C.A.</t>
  </si>
  <si>
    <t>ELECTROBAN S.A.E.C.A.</t>
  </si>
  <si>
    <t>BANCO FAMILIAR S.A.E.C.A.</t>
  </si>
  <si>
    <t>TELEFONICA CELULAR DEL PARAGUAY S.A.E.</t>
  </si>
  <si>
    <t>VISION BANCO S.A.E.C.A.</t>
  </si>
  <si>
    <t>BBVA PARAGUAY S.A.</t>
  </si>
  <si>
    <t>FINANCIERA FINEXPAR S.A.E.C.A.</t>
  </si>
  <si>
    <t>RIEDER &amp; CÍA. S.A.C.I.</t>
  </si>
  <si>
    <t>BANCO NACIONAL DE FOMENTO</t>
  </si>
  <si>
    <t>CDAS</t>
  </si>
  <si>
    <t xml:space="preserve">BANCO CONTINENTAL S.A.E.C.A. </t>
  </si>
  <si>
    <t xml:space="preserve">BANCO FAMILIAR S.A.E.C.A. </t>
  </si>
  <si>
    <t>BANCO RIO S.A.E.C.A.</t>
  </si>
  <si>
    <t>COMPAÑIA ADMINISTRADORA DE RIESGOS SA</t>
  </si>
  <si>
    <t xml:space="preserve">LC RISK MANAGEMENT S.A.E.C.A. </t>
  </si>
  <si>
    <t>PATRIA SA DE SEGUROS Y REASEGUROS</t>
  </si>
  <si>
    <t>Codesarrollos</t>
  </si>
  <si>
    <t>Corresponde a cuentas por cobrar a diversos clientes. Su composición al 30 de junio de 2021 comparativo con el ejercicio anterior, es como sigue:</t>
  </si>
  <si>
    <t>Seguros a Vencer M/L</t>
  </si>
  <si>
    <t>Intereses a Vencer M/L</t>
  </si>
  <si>
    <t>Intereses a Vencer M/E</t>
  </si>
  <si>
    <t>Valores al 30/06/2021</t>
  </si>
  <si>
    <t>Prestamo Banco Rio U$S 1,101,468,16</t>
  </si>
  <si>
    <t>Prestamo Regional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</si>
  <si>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</si>
  <si>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</si>
  <si>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</si>
  <si>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</si>
  <si>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</si>
  <si>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</si>
  <si>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Saldos al 30/06/2021</t>
  </si>
  <si>
    <t>AL 30/06/2020</t>
  </si>
  <si>
    <t>AL 30/06/2021</t>
  </si>
  <si>
    <t>Ingresos por intereses de Cartera propia - Empresas y Personas Relacionadas</t>
  </si>
  <si>
    <t>PERIODO 30/06/2020</t>
  </si>
  <si>
    <t>PERIODO ANT 31/12/ 2020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</si>
  <si>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</si>
  <si>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</si>
  <si>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</si>
  <si>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</si>
  <si>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</si>
  <si>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</si>
  <si>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</si>
  <si>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</si>
  <si>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</si>
  <si>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% De Participacion del Capital Integrado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</si>
  <si>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</si>
  <si>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</si>
  <si>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</si>
  <si>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</si>
  <si>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</si>
  <si>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Cuadro del Capital Integrado</t>
  </si>
  <si>
    <t>Voto</t>
  </si>
  <si>
    <t>PERIODO ANT. 36/06/2020</t>
  </si>
  <si>
    <t>PERIODO ACTUAL 30/06/2021</t>
  </si>
  <si>
    <t>PERIODO 30 06 21</t>
  </si>
  <si>
    <t>CAMBIO CIERRE PERIODO ACTUAL 30/06/2021</t>
  </si>
  <si>
    <t>La composición de los fondos disponibles en Bancos, es como sigue:</t>
  </si>
  <si>
    <t>Totales de Inversiones al 30 0 2021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</si>
  <si>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</si>
  <si>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</si>
  <si>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 xml:space="preserve">Investor Casa de Bolsa. S.A. posee Acciones de la Empresa Procampo S.A., constituida en Asunción-Paraguay, por valor de Gs. 3.467.000.000 que representan el 70 % del Capital Social. </t>
  </si>
  <si>
    <r>
      <t xml:space="preserve">Los Estados Contables trimestrales (Balance General, Estado de Resultados, Estado de Flujo de Efectivo y Estado de Variación del Patrimonio Neto) correspondientes al 30 de junio de 2021 han sido considerados y aprobados según </t>
    </r>
    <r>
      <rPr>
        <b/>
        <sz val="9"/>
        <rFont val="Calibri"/>
        <family val="2"/>
        <scheme val="minor"/>
      </rPr>
      <t>Acta de Directorio N° 163/2021, de fecha 12 de agosto  de 2021.-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</si>
</sst>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sz val="7"/>
      <color rgb="FF2F5496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 Light"/>
      <family val="2"/>
      <scheme val="major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550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2" fillId="0" borderId="0" xfId="0" applyFont="1" applyAlignment="1">
      <alignment horizontal="center" vertical="center"/>
    </xf>
    <xf numFmtId="0" fontId="8" fillId="0" borderId="9" xfId="0" applyFont="1" applyBorder="1"/>
    <xf numFmtId="0" fontId="13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4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7" fillId="0" borderId="0" xfId="3" quotePrefix="1" applyFont="1"/>
    <xf numFmtId="0" fontId="1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167" fontId="15" fillId="0" borderId="1" xfId="0" applyNumberFormat="1" applyFont="1" applyBorder="1"/>
    <xf numFmtId="0" fontId="15" fillId="0" borderId="1" xfId="0" applyFont="1" applyBorder="1"/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41" fontId="15" fillId="0" borderId="0" xfId="5" applyFont="1"/>
    <xf numFmtId="3" fontId="15" fillId="0" borderId="1" xfId="0" applyNumberFormat="1" applyFont="1" applyBorder="1" applyAlignment="1">
      <alignment vertical="center"/>
    </xf>
    <xf numFmtId="172" fontId="15" fillId="0" borderId="1" xfId="5" applyNumberFormat="1" applyFont="1" applyBorder="1" applyAlignment="1">
      <alignment horizontal="center" vertical="center"/>
    </xf>
    <xf numFmtId="167" fontId="15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5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center"/>
    </xf>
    <xf numFmtId="41" fontId="15" fillId="0" borderId="1" xfId="5" applyFont="1" applyBorder="1" applyAlignment="1">
      <alignment horizontal="right"/>
    </xf>
    <xf numFmtId="167" fontId="15" fillId="0" borderId="1" xfId="4" applyNumberFormat="1" applyFont="1" applyBorder="1" applyAlignment="1">
      <alignment horizontal="right"/>
    </xf>
    <xf numFmtId="41" fontId="15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5" fillId="0" borderId="0" xfId="5" applyFont="1" applyAlignment="1">
      <alignment horizontal="right"/>
    </xf>
    <xf numFmtId="41" fontId="15" fillId="0" borderId="0" xfId="5" applyFont="1" applyBorder="1"/>
    <xf numFmtId="0" fontId="15" fillId="0" borderId="0" xfId="0" applyFont="1" applyBorder="1"/>
    <xf numFmtId="0" fontId="16" fillId="0" borderId="1" xfId="0" applyFont="1" applyBorder="1" applyAlignment="1">
      <alignment horizontal="center"/>
    </xf>
    <xf numFmtId="171" fontId="16" fillId="0" borderId="1" xfId="5" applyNumberFormat="1" applyFont="1" applyBorder="1" applyAlignment="1">
      <alignment horizontal="center" vertical="center" wrapText="1"/>
    </xf>
    <xf numFmtId="171" fontId="16" fillId="0" borderId="1" xfId="5" applyNumberFormat="1" applyFont="1" applyBorder="1" applyAlignment="1">
      <alignment horizontal="center" wrapText="1"/>
    </xf>
    <xf numFmtId="0" fontId="16" fillId="0" borderId="1" xfId="0" applyFont="1" applyBorder="1"/>
    <xf numFmtId="41" fontId="12" fillId="0" borderId="1" xfId="5" applyFont="1" applyBorder="1" applyAlignment="1">
      <alignment horizontal="right" vertical="center"/>
    </xf>
    <xf numFmtId="41" fontId="12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41" fontId="22" fillId="0" borderId="1" xfId="5" applyFont="1" applyFill="1" applyBorder="1" applyAlignment="1">
      <alignment horizontal="right"/>
    </xf>
    <xf numFmtId="41" fontId="22" fillId="0" borderId="0" xfId="5" applyFont="1" applyBorder="1" applyAlignment="1"/>
    <xf numFmtId="0" fontId="23" fillId="0" borderId="0" xfId="0" applyFont="1" applyBorder="1"/>
    <xf numFmtId="41" fontId="16" fillId="0" borderId="1" xfId="5" applyFont="1" applyBorder="1" applyAlignment="1">
      <alignment horizontal="right" vertical="center"/>
    </xf>
    <xf numFmtId="173" fontId="15" fillId="0" borderId="0" xfId="4" applyNumberFormat="1" applyFont="1"/>
    <xf numFmtId="0" fontId="26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73" fontId="25" fillId="0" borderId="7" xfId="4" applyNumberFormat="1" applyFont="1" applyBorder="1" applyAlignment="1">
      <alignment horizontal="center" vertical="center"/>
    </xf>
    <xf numFmtId="173" fontId="26" fillId="0" borderId="7" xfId="4" applyNumberFormat="1" applyFont="1" applyBorder="1" applyAlignment="1">
      <alignment horizontal="center" vertical="center"/>
    </xf>
    <xf numFmtId="173" fontId="21" fillId="0" borderId="1" xfId="4" applyNumberFormat="1" applyFont="1" applyFill="1" applyBorder="1" applyAlignment="1">
      <alignment vertical="center"/>
    </xf>
    <xf numFmtId="170" fontId="15" fillId="0" borderId="0" xfId="0" applyNumberFormat="1" applyFont="1"/>
    <xf numFmtId="173" fontId="21" fillId="0" borderId="2" xfId="4" applyNumberFormat="1" applyFont="1" applyFill="1" applyBorder="1" applyAlignment="1">
      <alignment vertical="center"/>
    </xf>
    <xf numFmtId="173" fontId="25" fillId="0" borderId="2" xfId="4" applyNumberFormat="1" applyFont="1" applyFill="1" applyBorder="1" applyAlignment="1">
      <alignment vertical="center"/>
    </xf>
    <xf numFmtId="173" fontId="25" fillId="0" borderId="2" xfId="4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vertical="center"/>
    </xf>
    <xf numFmtId="173" fontId="25" fillId="0" borderId="1" xfId="4" applyNumberFormat="1" applyFont="1" applyBorder="1" applyAlignment="1">
      <alignment horizontal="right"/>
    </xf>
    <xf numFmtId="173" fontId="26" fillId="0" borderId="1" xfId="4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0" fontId="25" fillId="0" borderId="0" xfId="0" applyNumberFormat="1" applyFont="1" applyAlignment="1">
      <alignment vertical="center"/>
    </xf>
    <xf numFmtId="173" fontId="25" fillId="0" borderId="0" xfId="4" applyNumberFormat="1" applyFont="1" applyAlignment="1">
      <alignment vertical="center"/>
    </xf>
    <xf numFmtId="173" fontId="25" fillId="0" borderId="0" xfId="4" applyNumberFormat="1" applyFont="1" applyBorder="1" applyAlignment="1">
      <alignment horizontal="right" vertical="center"/>
    </xf>
    <xf numFmtId="173" fontId="26" fillId="0" borderId="0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173" fontId="15" fillId="0" borderId="0" xfId="4" applyNumberFormat="1" applyFont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73" fontId="25" fillId="0" borderId="11" xfId="4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73" fontId="25" fillId="0" borderId="12" xfId="4" applyNumberFormat="1" applyFont="1" applyBorder="1" applyAlignment="1">
      <alignment horizontal="center" vertical="center"/>
    </xf>
    <xf numFmtId="173" fontId="26" fillId="0" borderId="12" xfId="4" applyNumberFormat="1" applyFont="1" applyBorder="1" applyAlignment="1">
      <alignment horizontal="center" vertical="center"/>
    </xf>
    <xf numFmtId="173" fontId="21" fillId="0" borderId="13" xfId="4" applyNumberFormat="1" applyFont="1" applyBorder="1" applyAlignment="1">
      <alignment vertical="center"/>
    </xf>
    <xf numFmtId="173" fontId="21" fillId="0" borderId="11" xfId="4" applyNumberFormat="1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73" fontId="25" fillId="0" borderId="2" xfId="4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173" fontId="25" fillId="0" borderId="1" xfId="4" applyNumberFormat="1" applyFont="1" applyFill="1" applyBorder="1" applyAlignment="1">
      <alignment horizontal="center" vertical="center" wrapText="1"/>
    </xf>
    <xf numFmtId="173" fontId="26" fillId="0" borderId="1" xfId="4" applyNumberFormat="1" applyFont="1" applyBorder="1" applyAlignment="1">
      <alignment horizontal="right" vertical="center"/>
    </xf>
    <xf numFmtId="173" fontId="26" fillId="0" borderId="1" xfId="4" applyNumberFormat="1" applyFont="1" applyFill="1" applyBorder="1" applyAlignment="1">
      <alignment horizontal="right" vertical="center"/>
    </xf>
    <xf numFmtId="173" fontId="25" fillId="0" borderId="1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horizontal="right"/>
    </xf>
    <xf numFmtId="0" fontId="26" fillId="0" borderId="0" xfId="0" applyFont="1" applyAlignment="1">
      <alignment vertical="center"/>
    </xf>
    <xf numFmtId="173" fontId="26" fillId="0" borderId="0" xfId="4" applyNumberFormat="1" applyFont="1" applyAlignment="1">
      <alignment vertical="center"/>
    </xf>
    <xf numFmtId="173" fontId="25" fillId="0" borderId="0" xfId="4" applyNumberFormat="1" applyFont="1" applyAlignment="1">
      <alignment horizontal="right" vertical="center"/>
    </xf>
    <xf numFmtId="173" fontId="27" fillId="0" borderId="0" xfId="4" applyNumberFormat="1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173" fontId="26" fillId="0" borderId="1" xfId="4" applyNumberFormat="1" applyFont="1" applyFill="1" applyBorder="1" applyAlignment="1">
      <alignment horizontal="center" vertical="center"/>
    </xf>
    <xf numFmtId="173" fontId="27" fillId="0" borderId="1" xfId="4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173" fontId="15" fillId="0" borderId="1" xfId="4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3" fontId="7" fillId="0" borderId="14" xfId="4" applyNumberFormat="1" applyFont="1" applyBorder="1" applyAlignment="1">
      <alignment vertical="center"/>
    </xf>
    <xf numFmtId="173" fontId="27" fillId="0" borderId="0" xfId="4" applyNumberFormat="1" applyFont="1"/>
    <xf numFmtId="170" fontId="7" fillId="0" borderId="14" xfId="0" applyNumberFormat="1" applyFont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41" fontId="15" fillId="0" borderId="0" xfId="5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left"/>
    </xf>
    <xf numFmtId="41" fontId="15" fillId="0" borderId="1" xfId="5" applyFont="1" applyFill="1" applyBorder="1" applyAlignment="1">
      <alignment horizontal="right"/>
    </xf>
    <xf numFmtId="0" fontId="25" fillId="0" borderId="1" xfId="0" applyFont="1" applyFill="1" applyBorder="1"/>
    <xf numFmtId="41" fontId="7" fillId="0" borderId="1" xfId="5" applyFont="1" applyFill="1" applyBorder="1" applyAlignment="1">
      <alignment horizontal="right"/>
    </xf>
    <xf numFmtId="170" fontId="15" fillId="0" borderId="0" xfId="4" applyNumberFormat="1" applyFont="1" applyFill="1"/>
    <xf numFmtId="3" fontId="15" fillId="0" borderId="0" xfId="0" applyNumberFormat="1" applyFont="1" applyFill="1"/>
    <xf numFmtId="0" fontId="7" fillId="0" borderId="0" xfId="0" applyFont="1" applyFill="1" applyAlignment="1">
      <alignment horizontal="left"/>
    </xf>
    <xf numFmtId="41" fontId="7" fillId="0" borderId="0" xfId="5" applyFont="1" applyFill="1" applyAlignment="1">
      <alignment horizontal="right"/>
    </xf>
    <xf numFmtId="49" fontId="21" fillId="0" borderId="1" xfId="0" applyNumberFormat="1" applyFont="1" applyFill="1" applyBorder="1" applyAlignment="1">
      <alignment horizontal="left"/>
    </xf>
    <xf numFmtId="41" fontId="15" fillId="0" borderId="0" xfId="5" applyFont="1" applyFill="1"/>
    <xf numFmtId="0" fontId="15" fillId="0" borderId="0" xfId="0" applyFont="1" applyFill="1" applyAlignment="1">
      <alignment horizontal="left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5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2" xfId="0" applyFont="1" applyBorder="1" applyAlignment="1">
      <alignment horizontal="lef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5" fillId="0" borderId="0" xfId="0" applyNumberFormat="1" applyFont="1"/>
    <xf numFmtId="0" fontId="25" fillId="0" borderId="1" xfId="0" applyFont="1" applyBorder="1"/>
    <xf numFmtId="0" fontId="20" fillId="0" borderId="0" xfId="0" applyFont="1"/>
    <xf numFmtId="0" fontId="7" fillId="0" borderId="1" xfId="0" applyFont="1" applyBorder="1" applyAlignment="1">
      <alignment horizontal="center" wrapText="1"/>
    </xf>
    <xf numFmtId="167" fontId="15" fillId="0" borderId="1" xfId="9" applyFont="1" applyFill="1" applyBorder="1" applyAlignment="1">
      <alignment horizontal="right"/>
    </xf>
    <xf numFmtId="3" fontId="15" fillId="0" borderId="1" xfId="0" applyNumberFormat="1" applyFont="1" applyBorder="1"/>
    <xf numFmtId="3" fontId="7" fillId="0" borderId="1" xfId="0" applyNumberFormat="1" applyFont="1" applyBorder="1"/>
    <xf numFmtId="41" fontId="15" fillId="0" borderId="1" xfId="5" applyFont="1" applyBorder="1" applyAlignment="1"/>
    <xf numFmtId="41" fontId="7" fillId="0" borderId="1" xfId="5" applyFont="1" applyBorder="1" applyAlignment="1"/>
    <xf numFmtId="167" fontId="15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5" fillId="0" borderId="0" xfId="9" applyFont="1"/>
    <xf numFmtId="174" fontId="15" fillId="0" borderId="0" xfId="12" applyNumberFormat="1" applyFont="1"/>
    <xf numFmtId="0" fontId="1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170" fontId="15" fillId="0" borderId="1" xfId="0" applyNumberFormat="1" applyFont="1" applyBorder="1" applyAlignment="1">
      <alignment horizontal="right" wrapText="1"/>
    </xf>
    <xf numFmtId="167" fontId="15" fillId="0" borderId="1" xfId="9" applyFont="1" applyBorder="1" applyAlignment="1">
      <alignment horizontal="right" wrapText="1"/>
    </xf>
    <xf numFmtId="0" fontId="25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5" fillId="0" borderId="0" xfId="9" applyFont="1" applyBorder="1" applyAlignment="1">
      <alignment horizontal="right" wrapText="1"/>
    </xf>
    <xf numFmtId="0" fontId="15" fillId="0" borderId="7" xfId="0" applyFont="1" applyBorder="1" applyAlignment="1">
      <alignment wrapText="1"/>
    </xf>
    <xf numFmtId="3" fontId="15" fillId="0" borderId="1" xfId="0" applyNumberFormat="1" applyFont="1" applyBorder="1" applyAlignment="1">
      <alignment horizontal="right" wrapText="1"/>
    </xf>
    <xf numFmtId="167" fontId="15" fillId="0" borderId="1" xfId="9" applyFont="1" applyFill="1" applyBorder="1" applyAlignment="1">
      <alignment horizontal="right" wrapText="1"/>
    </xf>
    <xf numFmtId="41" fontId="15" fillId="0" borderId="1" xfId="5" applyFont="1" applyBorder="1" applyAlignment="1">
      <alignment horizontal="right" wrapText="1"/>
    </xf>
    <xf numFmtId="41" fontId="15" fillId="0" borderId="1" xfId="5" applyFont="1" applyFill="1" applyBorder="1" applyAlignment="1">
      <alignment wrapText="1"/>
    </xf>
    <xf numFmtId="170" fontId="7" fillId="0" borderId="1" xfId="0" applyNumberFormat="1" applyFont="1" applyBorder="1" applyAlignment="1">
      <alignment horizontal="right" wrapText="1"/>
    </xf>
    <xf numFmtId="41" fontId="15" fillId="0" borderId="0" xfId="5" applyFont="1" applyFill="1" applyAlignment="1">
      <alignment wrapText="1"/>
    </xf>
    <xf numFmtId="41" fontId="15" fillId="0" borderId="0" xfId="5" applyFont="1" applyAlignment="1">
      <alignment wrapText="1"/>
    </xf>
    <xf numFmtId="0" fontId="15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41" fontId="21" fillId="3" borderId="1" xfId="5" applyFont="1" applyFill="1" applyBorder="1" applyAlignment="1">
      <alignment horizontal="left" wrapText="1"/>
    </xf>
    <xf numFmtId="49" fontId="15" fillId="0" borderId="1" xfId="0" applyNumberFormat="1" applyFont="1" applyBorder="1" applyAlignment="1">
      <alignment wrapText="1"/>
    </xf>
    <xf numFmtId="41" fontId="7" fillId="0" borderId="1" xfId="5" applyFont="1" applyFill="1" applyBorder="1" applyAlignment="1">
      <alignment horizontal="right" wrapText="1"/>
    </xf>
    <xf numFmtId="41" fontId="15" fillId="0" borderId="1" xfId="5" applyFont="1" applyFill="1" applyBorder="1" applyAlignment="1">
      <alignment horizontal="right" wrapText="1"/>
    </xf>
    <xf numFmtId="41" fontId="15" fillId="0" borderId="0" xfId="0" applyNumberFormat="1" applyFont="1" applyAlignment="1">
      <alignment wrapText="1"/>
    </xf>
    <xf numFmtId="3" fontId="15" fillId="0" borderId="1" xfId="0" applyNumberFormat="1" applyFont="1" applyBorder="1" applyAlignment="1">
      <alignment horizontal="left" wrapText="1"/>
    </xf>
    <xf numFmtId="14" fontId="15" fillId="0" borderId="1" xfId="0" applyNumberFormat="1" applyFont="1" applyBorder="1" applyAlignment="1">
      <alignment horizontal="right" wrapText="1"/>
    </xf>
    <xf numFmtId="41" fontId="25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41" fontId="26" fillId="0" borderId="1" xfId="5" applyFont="1" applyFill="1" applyBorder="1" applyAlignment="1">
      <alignment horizontal="right" vertical="center"/>
    </xf>
    <xf numFmtId="41" fontId="26" fillId="0" borderId="1" xfId="5" applyFont="1" applyBorder="1" applyAlignment="1">
      <alignment horizontal="right" vertical="center"/>
    </xf>
    <xf numFmtId="170" fontId="25" fillId="0" borderId="1" xfId="9" applyNumberFormat="1" applyFont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1" fontId="15" fillId="0" borderId="0" xfId="0" applyNumberFormat="1" applyFont="1"/>
    <xf numFmtId="170" fontId="15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5" fillId="0" borderId="1" xfId="5" applyFont="1" applyBorder="1" applyAlignment="1">
      <alignment horizontal="right" vertical="center"/>
    </xf>
    <xf numFmtId="41" fontId="15" fillId="0" borderId="1" xfId="5" applyFont="1" applyFill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5" applyFont="1" applyFill="1" applyAlignment="1">
      <alignment vertical="center"/>
    </xf>
    <xf numFmtId="3" fontId="15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5" fillId="0" borderId="0" xfId="5" applyFont="1" applyAlignment="1">
      <alignment vertical="center"/>
    </xf>
    <xf numFmtId="0" fontId="15" fillId="0" borderId="0" xfId="0" applyFont="1" applyAlignment="1">
      <alignment horizontal="left" vertical="center" indent="3"/>
    </xf>
    <xf numFmtId="0" fontId="19" fillId="0" borderId="0" xfId="0" applyFont="1"/>
    <xf numFmtId="41" fontId="15" fillId="0" borderId="1" xfId="5" applyFont="1" applyFill="1" applyBorder="1" applyAlignment="1"/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41" fontId="15" fillId="0" borderId="1" xfId="5" applyFont="1" applyFill="1" applyBorder="1" applyAlignment="1">
      <alignment horizontal="center"/>
    </xf>
    <xf numFmtId="0" fontId="15" fillId="0" borderId="5" xfId="0" applyFont="1" applyBorder="1"/>
    <xf numFmtId="170" fontId="15" fillId="0" borderId="1" xfId="5" applyNumberFormat="1" applyFont="1" applyFill="1" applyBorder="1" applyAlignment="1"/>
    <xf numFmtId="41" fontId="7" fillId="0" borderId="1" xfId="5" applyFont="1" applyFill="1" applyBorder="1" applyAlignment="1">
      <alignment horizontal="center"/>
    </xf>
    <xf numFmtId="170" fontId="15" fillId="0" borderId="1" xfId="5" applyNumberFormat="1" applyFont="1" applyFill="1" applyBorder="1" applyAlignment="1">
      <alignment horizontal="center"/>
    </xf>
    <xf numFmtId="170" fontId="15" fillId="0" borderId="0" xfId="9" applyNumberFormat="1" applyFont="1" applyFill="1"/>
    <xf numFmtId="41" fontId="7" fillId="0" borderId="1" xfId="5" applyFont="1" applyBorder="1" applyAlignment="1">
      <alignment horizontal="center"/>
    </xf>
    <xf numFmtId="41" fontId="15" fillId="0" borderId="1" xfId="5" applyFont="1" applyBorder="1" applyAlignment="1">
      <alignment horizontal="center"/>
    </xf>
    <xf numFmtId="41" fontId="15" fillId="0" borderId="1" xfId="5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1" fontId="15" fillId="0" borderId="1" xfId="5" applyNumberFormat="1" applyFont="1" applyBorder="1" applyAlignment="1">
      <alignment horizontal="center" vertical="center"/>
    </xf>
    <xf numFmtId="4" fontId="15" fillId="0" borderId="0" xfId="0" applyNumberFormat="1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3" fontId="25" fillId="0" borderId="1" xfId="4" applyNumberFormat="1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73" fontId="25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0" fillId="0" borderId="0" xfId="0" quotePrefix="1" applyFill="1"/>
    <xf numFmtId="0" fontId="21" fillId="0" borderId="0" xfId="0" applyFont="1"/>
    <xf numFmtId="0" fontId="24" fillId="0" borderId="10" xfId="0" applyFont="1" applyBorder="1" applyAlignment="1">
      <alignment horizontal="left" wrapText="1"/>
    </xf>
    <xf numFmtId="0" fontId="21" fillId="0" borderId="0" xfId="0" applyFont="1" applyAlignment="1">
      <alignment wrapText="1"/>
    </xf>
    <xf numFmtId="1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18" fillId="0" borderId="56" xfId="0" applyFont="1" applyBorder="1" applyAlignment="1">
      <alignment vertical="center"/>
    </xf>
    <xf numFmtId="168" fontId="20" fillId="0" borderId="1" xfId="4" applyNumberFormat="1" applyFont="1" applyFill="1" applyBorder="1" applyAlignment="1">
      <alignment horizontal="center" vertical="center" wrapText="1"/>
    </xf>
    <xf numFmtId="168" fontId="20" fillId="0" borderId="18" xfId="4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173" fontId="18" fillId="0" borderId="12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0" fontId="18" fillId="0" borderId="12" xfId="0" applyFont="1" applyBorder="1"/>
    <xf numFmtId="173" fontId="24" fillId="0" borderId="5" xfId="4" applyNumberFormat="1" applyFont="1" applyFill="1" applyBorder="1" applyAlignment="1">
      <alignment horizontal="right"/>
    </xf>
    <xf numFmtId="173" fontId="21" fillId="0" borderId="5" xfId="4" applyNumberFormat="1" applyFont="1" applyFill="1" applyBorder="1" applyAlignment="1">
      <alignment horizontal="right"/>
    </xf>
    <xf numFmtId="173" fontId="24" fillId="0" borderId="12" xfId="4" applyNumberFormat="1" applyFont="1" applyFill="1" applyBorder="1" applyAlignment="1">
      <alignment horizontal="right"/>
    </xf>
    <xf numFmtId="0" fontId="24" fillId="0" borderId="5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173" fontId="21" fillId="0" borderId="12" xfId="4" applyNumberFormat="1" applyFont="1" applyFill="1" applyBorder="1" applyAlignment="1">
      <alignment horizontal="right"/>
    </xf>
    <xf numFmtId="0" fontId="24" fillId="0" borderId="5" xfId="0" applyFont="1" applyBorder="1"/>
    <xf numFmtId="173" fontId="18" fillId="0" borderId="19" xfId="4" applyNumberFormat="1" applyFont="1" applyFill="1" applyBorder="1" applyAlignment="1">
      <alignment horizontal="right"/>
    </xf>
    <xf numFmtId="0" fontId="29" fillId="0" borderId="5" xfId="0" applyFont="1" applyBorder="1"/>
    <xf numFmtId="173" fontId="24" fillId="0" borderId="60" xfId="4" applyNumberFormat="1" applyFont="1" applyFill="1" applyBorder="1" applyAlignment="1">
      <alignment horizontal="right"/>
    </xf>
    <xf numFmtId="173" fontId="21" fillId="0" borderId="60" xfId="4" applyNumberFormat="1" applyFont="1" applyFill="1" applyBorder="1" applyAlignment="1">
      <alignment horizontal="right"/>
    </xf>
    <xf numFmtId="173" fontId="18" fillId="0" borderId="20" xfId="4" applyNumberFormat="1" applyFont="1" applyFill="1" applyBorder="1" applyAlignment="1">
      <alignment horizontal="right"/>
    </xf>
    <xf numFmtId="0" fontId="24" fillId="0" borderId="12" xfId="0" applyFont="1" applyBorder="1"/>
    <xf numFmtId="173" fontId="18" fillId="0" borderId="61" xfId="4" applyNumberFormat="1" applyFont="1" applyFill="1" applyBorder="1" applyAlignment="1">
      <alignment horizontal="right"/>
    </xf>
    <xf numFmtId="41" fontId="21" fillId="0" borderId="0" xfId="5" applyFont="1" applyAlignment="1">
      <alignment wrapText="1"/>
    </xf>
    <xf numFmtId="41" fontId="21" fillId="0" borderId="0" xfId="0" applyNumberFormat="1" applyFont="1" applyAlignment="1">
      <alignment wrapText="1"/>
    </xf>
    <xf numFmtId="0" fontId="18" fillId="0" borderId="5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173" fontId="18" fillId="0" borderId="5" xfId="4" applyNumberFormat="1" applyFont="1" applyFill="1" applyBorder="1" applyAlignment="1">
      <alignment horizontal="right"/>
    </xf>
    <xf numFmtId="173" fontId="18" fillId="0" borderId="1" xfId="4" applyNumberFormat="1" applyFont="1" applyFill="1" applyBorder="1" applyAlignment="1">
      <alignment horizontal="right"/>
    </xf>
    <xf numFmtId="0" fontId="18" fillId="0" borderId="21" xfId="0" applyFont="1" applyBorder="1"/>
    <xf numFmtId="173" fontId="18" fillId="0" borderId="22" xfId="4" applyNumberFormat="1" applyFont="1" applyFill="1" applyBorder="1" applyAlignment="1">
      <alignment horizontal="right"/>
    </xf>
    <xf numFmtId="0" fontId="18" fillId="0" borderId="23" xfId="0" applyFont="1" applyBorder="1"/>
    <xf numFmtId="173" fontId="18" fillId="0" borderId="23" xfId="4" applyNumberFormat="1" applyFont="1" applyFill="1" applyBorder="1" applyAlignment="1">
      <alignment horizontal="right"/>
    </xf>
    <xf numFmtId="173" fontId="18" fillId="0" borderId="24" xfId="4" applyNumberFormat="1" applyFont="1" applyFill="1" applyBorder="1" applyAlignment="1">
      <alignment horizontal="right"/>
    </xf>
    <xf numFmtId="173" fontId="27" fillId="0" borderId="12" xfId="4" applyNumberFormat="1" applyFont="1" applyFill="1" applyBorder="1" applyAlignment="1">
      <alignment horizontal="right"/>
    </xf>
    <xf numFmtId="41" fontId="24" fillId="0" borderId="12" xfId="0" applyNumberFormat="1" applyFont="1" applyBorder="1"/>
    <xf numFmtId="49" fontId="24" fillId="0" borderId="0" xfId="0" applyNumberFormat="1" applyFont="1" applyAlignment="1">
      <alignment wrapText="1"/>
    </xf>
    <xf numFmtId="0" fontId="18" fillId="0" borderId="25" xfId="0" applyFont="1" applyBorder="1"/>
    <xf numFmtId="173" fontId="18" fillId="0" borderId="26" xfId="4" applyNumberFormat="1" applyFont="1" applyFill="1" applyBorder="1" applyAlignment="1">
      <alignment horizontal="right"/>
    </xf>
    <xf numFmtId="173" fontId="24" fillId="0" borderId="61" xfId="4" applyNumberFormat="1" applyFont="1" applyFill="1" applyBorder="1" applyAlignment="1">
      <alignment horizontal="right"/>
    </xf>
    <xf numFmtId="173" fontId="21" fillId="0" borderId="2" xfId="4" applyNumberFormat="1" applyFont="1" applyFill="1" applyBorder="1" applyAlignment="1">
      <alignment horizontal="right"/>
    </xf>
    <xf numFmtId="173" fontId="18" fillId="0" borderId="60" xfId="4" applyNumberFormat="1" applyFont="1" applyFill="1" applyBorder="1" applyAlignment="1">
      <alignment horizontal="right"/>
    </xf>
    <xf numFmtId="0" fontId="18" fillId="0" borderId="11" xfId="0" applyFont="1" applyBorder="1"/>
    <xf numFmtId="173" fontId="18" fillId="0" borderId="27" xfId="4" applyNumberFormat="1" applyFont="1" applyFill="1" applyBorder="1" applyAlignment="1">
      <alignment horizontal="right"/>
    </xf>
    <xf numFmtId="173" fontId="18" fillId="0" borderId="2" xfId="4" applyNumberFormat="1" applyFont="1" applyFill="1" applyBorder="1" applyAlignment="1">
      <alignment horizontal="right"/>
    </xf>
    <xf numFmtId="0" fontId="24" fillId="0" borderId="0" xfId="0" applyFont="1"/>
    <xf numFmtId="173" fontId="20" fillId="0" borderId="18" xfId="4" applyNumberFormat="1" applyFont="1" applyFill="1" applyBorder="1" applyAlignment="1">
      <alignment horizontal="right"/>
    </xf>
    <xf numFmtId="0" fontId="18" fillId="0" borderId="2" xfId="0" applyFont="1" applyBorder="1"/>
    <xf numFmtId="41" fontId="21" fillId="0" borderId="0" xfId="5" applyFont="1"/>
    <xf numFmtId="173" fontId="21" fillId="0" borderId="0" xfId="0" applyNumberFormat="1" applyFont="1"/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/>
    <xf numFmtId="168" fontId="18" fillId="0" borderId="0" xfId="4" applyNumberFormat="1" applyFont="1" applyFill="1"/>
    <xf numFmtId="168" fontId="21" fillId="0" borderId="0" xfId="0" applyNumberFormat="1" applyFont="1"/>
    <xf numFmtId="168" fontId="21" fillId="0" borderId="0" xfId="4" applyNumberFormat="1" applyFont="1" applyFill="1"/>
    <xf numFmtId="168" fontId="21" fillId="0" borderId="0" xfId="4" applyNumberFormat="1" applyFont="1" applyFill="1" applyProtection="1">
      <protection hidden="1"/>
    </xf>
    <xf numFmtId="3" fontId="21" fillId="0" borderId="0" xfId="0" applyNumberFormat="1" applyFont="1"/>
    <xf numFmtId="0" fontId="2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5"/>
    </xf>
    <xf numFmtId="0" fontId="30" fillId="0" borderId="0" xfId="0" applyFont="1"/>
    <xf numFmtId="41" fontId="21" fillId="0" borderId="0" xfId="5" applyFont="1" applyFill="1"/>
    <xf numFmtId="3" fontId="20" fillId="0" borderId="0" xfId="0" applyNumberFormat="1" applyFont="1"/>
    <xf numFmtId="169" fontId="21" fillId="0" borderId="0" xfId="0" applyNumberFormat="1" applyFont="1"/>
    <xf numFmtId="169" fontId="21" fillId="0" borderId="0" xfId="4" applyNumberFormat="1" applyFont="1" applyFill="1"/>
    <xf numFmtId="0" fontId="15" fillId="0" borderId="0" xfId="0" applyFont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35" xfId="0" applyFont="1" applyBorder="1" applyAlignment="1">
      <alignment horizontal="center" wrapText="1"/>
    </xf>
    <xf numFmtId="0" fontId="18" fillId="0" borderId="36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36" xfId="0" applyFont="1" applyBorder="1" applyAlignment="1">
      <alignment horizontal="center" wrapText="1"/>
    </xf>
    <xf numFmtId="168" fontId="24" fillId="0" borderId="30" xfId="4" applyNumberFormat="1" applyFont="1" applyBorder="1"/>
    <xf numFmtId="41" fontId="24" fillId="0" borderId="38" xfId="5" applyFont="1" applyBorder="1" applyAlignment="1">
      <alignment horizontal="right"/>
    </xf>
    <xf numFmtId="41" fontId="24" fillId="0" borderId="39" xfId="5" applyFont="1" applyBorder="1" applyAlignment="1">
      <alignment horizontal="right"/>
    </xf>
    <xf numFmtId="41" fontId="24" fillId="0" borderId="40" xfId="5" applyFont="1" applyBorder="1" applyAlignment="1">
      <alignment horizontal="right"/>
    </xf>
    <xf numFmtId="41" fontId="24" fillId="0" borderId="41" xfId="5" applyFont="1" applyBorder="1" applyAlignment="1">
      <alignment horizontal="right"/>
    </xf>
    <xf numFmtId="41" fontId="18" fillId="0" borderId="38" xfId="5" applyFont="1" applyBorder="1" applyAlignment="1">
      <alignment horizontal="right"/>
    </xf>
    <xf numFmtId="41" fontId="18" fillId="0" borderId="39" xfId="5" applyFont="1" applyBorder="1" applyAlignment="1">
      <alignment horizontal="right"/>
    </xf>
    <xf numFmtId="168" fontId="31" fillId="0" borderId="30" xfId="4" applyNumberFormat="1" applyFont="1" applyBorder="1"/>
    <xf numFmtId="41" fontId="24" fillId="0" borderId="42" xfId="5" applyFont="1" applyBorder="1" applyAlignment="1">
      <alignment horizontal="right"/>
    </xf>
    <xf numFmtId="41" fontId="24" fillId="0" borderId="31" xfId="5" applyFont="1" applyBorder="1" applyAlignment="1">
      <alignment horizontal="right"/>
    </xf>
    <xf numFmtId="41" fontId="24" fillId="0" borderId="12" xfId="5" applyFont="1" applyBorder="1" applyAlignment="1">
      <alignment horizontal="right"/>
    </xf>
    <xf numFmtId="41" fontId="24" fillId="0" borderId="43" xfId="5" applyFont="1" applyBorder="1" applyAlignment="1">
      <alignment horizontal="right"/>
    </xf>
    <xf numFmtId="41" fontId="24" fillId="0" borderId="44" xfId="5" applyFont="1" applyBorder="1" applyAlignment="1">
      <alignment horizontal="right"/>
    </xf>
    <xf numFmtId="41" fontId="24" fillId="0" borderId="45" xfId="5" applyFont="1" applyBorder="1" applyAlignment="1">
      <alignment horizontal="right"/>
    </xf>
    <xf numFmtId="41" fontId="24" fillId="0" borderId="46" xfId="5" applyFont="1" applyBorder="1" applyAlignment="1">
      <alignment horizontal="right"/>
    </xf>
    <xf numFmtId="41" fontId="18" fillId="0" borderId="50" xfId="5" applyFont="1" applyBorder="1" applyAlignment="1">
      <alignment horizontal="right"/>
    </xf>
    <xf numFmtId="0" fontId="18" fillId="0" borderId="35" xfId="0" applyFont="1" applyBorder="1"/>
    <xf numFmtId="41" fontId="18" fillId="0" borderId="47" xfId="5" applyFont="1" applyBorder="1" applyAlignment="1">
      <alignment horizontal="right"/>
    </xf>
    <xf numFmtId="41" fontId="18" fillId="0" borderId="29" xfId="5" applyFont="1" applyBorder="1" applyAlignment="1">
      <alignment horizontal="right"/>
    </xf>
    <xf numFmtId="41" fontId="18" fillId="0" borderId="16" xfId="5" applyFont="1" applyBorder="1" applyAlignment="1">
      <alignment horizontal="right"/>
    </xf>
    <xf numFmtId="41" fontId="18" fillId="0" borderId="48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7" xfId="5" applyFont="1" applyBorder="1" applyAlignment="1">
      <alignment horizontal="right"/>
    </xf>
    <xf numFmtId="0" fontId="18" fillId="0" borderId="51" xfId="0" applyFont="1" applyBorder="1"/>
    <xf numFmtId="41" fontId="18" fillId="0" borderId="52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0" fontId="0" fillId="0" borderId="0" xfId="0" quotePrefix="1" applyFont="1" applyFill="1"/>
    <xf numFmtId="3" fontId="32" fillId="0" borderId="0" xfId="0" applyNumberFormat="1" applyFont="1"/>
    <xf numFmtId="3" fontId="33" fillId="0" borderId="0" xfId="0" applyNumberFormat="1" applyFont="1"/>
    <xf numFmtId="3" fontId="7" fillId="0" borderId="1" xfId="0" applyNumberFormat="1" applyFont="1" applyBorder="1" applyAlignment="1"/>
    <xf numFmtId="0" fontId="21" fillId="0" borderId="15" xfId="0" applyFont="1" applyBorder="1"/>
    <xf numFmtId="3" fontId="21" fillId="0" borderId="16" xfId="0" applyNumberFormat="1" applyFont="1" applyBorder="1"/>
    <xf numFmtId="14" fontId="20" fillId="0" borderId="29" xfId="5" applyNumberFormat="1" applyFont="1" applyFill="1" applyBorder="1" applyAlignment="1">
      <alignment horizontal="center" wrapText="1"/>
    </xf>
    <xf numFmtId="0" fontId="20" fillId="0" borderId="30" xfId="0" applyFont="1" applyBorder="1"/>
    <xf numFmtId="3" fontId="20" fillId="0" borderId="0" xfId="0" applyNumberFormat="1" applyFont="1" applyBorder="1"/>
    <xf numFmtId="0" fontId="21" fillId="0" borderId="0" xfId="0" applyFont="1" applyBorder="1"/>
    <xf numFmtId="173" fontId="21" fillId="0" borderId="31" xfId="4" applyNumberFormat="1" applyFont="1" applyFill="1" applyBorder="1" applyAlignment="1">
      <alignment horizontal="right"/>
    </xf>
    <xf numFmtId="173" fontId="20" fillId="0" borderId="0" xfId="4" applyNumberFormat="1" applyFont="1" applyFill="1" applyBorder="1" applyAlignment="1">
      <alignment horizontal="right"/>
    </xf>
    <xf numFmtId="41" fontId="20" fillId="0" borderId="31" xfId="5" applyFont="1" applyFill="1" applyBorder="1" applyAlignment="1">
      <alignment horizontal="right"/>
    </xf>
    <xf numFmtId="0" fontId="21" fillId="0" borderId="30" xfId="0" applyFont="1" applyBorder="1"/>
    <xf numFmtId="173" fontId="21" fillId="0" borderId="0" xfId="4" applyNumberFormat="1" applyFont="1" applyFill="1" applyBorder="1" applyAlignment="1">
      <alignment horizontal="right"/>
    </xf>
    <xf numFmtId="41" fontId="21" fillId="0" borderId="31" xfId="5" applyFont="1" applyFill="1" applyBorder="1" applyAlignment="1">
      <alignment horizontal="right"/>
    </xf>
    <xf numFmtId="49" fontId="21" fillId="0" borderId="30" xfId="0" applyNumberFormat="1" applyFont="1" applyBorder="1"/>
    <xf numFmtId="0" fontId="20" fillId="0" borderId="63" xfId="0" applyFont="1" applyBorder="1"/>
    <xf numFmtId="3" fontId="21" fillId="0" borderId="32" xfId="0" applyNumberFormat="1" applyFont="1" applyBorder="1"/>
    <xf numFmtId="49" fontId="20" fillId="0" borderId="30" xfId="0" applyNumberFormat="1" applyFont="1" applyBorder="1"/>
    <xf numFmtId="49" fontId="21" fillId="0" borderId="65" xfId="0" applyNumberFormat="1" applyFont="1" applyBorder="1"/>
    <xf numFmtId="3" fontId="21" fillId="0" borderId="3" xfId="0" applyNumberFormat="1" applyFont="1" applyBorder="1"/>
    <xf numFmtId="3" fontId="21" fillId="0" borderId="0" xfId="0" applyNumberFormat="1" applyFont="1" applyBorder="1"/>
    <xf numFmtId="0" fontId="20" fillId="0" borderId="0" xfId="0" applyFont="1" applyBorder="1"/>
    <xf numFmtId="173" fontId="21" fillId="0" borderId="0" xfId="4" applyNumberFormat="1" applyFont="1"/>
    <xf numFmtId="173" fontId="21" fillId="0" borderId="28" xfId="4" applyNumberFormat="1" applyFont="1" applyBorder="1"/>
    <xf numFmtId="173" fontId="21" fillId="0" borderId="12" xfId="4" applyNumberFormat="1" applyFont="1" applyBorder="1"/>
    <xf numFmtId="0" fontId="21" fillId="0" borderId="3" xfId="0" applyFont="1" applyBorder="1"/>
    <xf numFmtId="173" fontId="21" fillId="0" borderId="3" xfId="4" applyNumberFormat="1" applyFont="1" applyBorder="1"/>
    <xf numFmtId="173" fontId="21" fillId="0" borderId="11" xfId="4" applyNumberFormat="1" applyFont="1" applyBorder="1"/>
    <xf numFmtId="41" fontId="21" fillId="0" borderId="0" xfId="0" applyNumberFormat="1" applyFont="1"/>
    <xf numFmtId="0" fontId="24" fillId="0" borderId="7" xfId="0" applyFont="1" applyBorder="1"/>
    <xf numFmtId="168" fontId="18" fillId="0" borderId="18" xfId="4" applyNumberFormat="1" applyFont="1" applyBorder="1" applyAlignment="1">
      <alignment horizontal="center" vertical="center" wrapText="1"/>
    </xf>
    <xf numFmtId="41" fontId="24" fillId="0" borderId="33" xfId="5" applyFont="1" applyBorder="1" applyAlignment="1">
      <alignment horizontal="right"/>
    </xf>
    <xf numFmtId="41" fontId="24" fillId="0" borderId="59" xfId="5" applyFont="1" applyBorder="1" applyAlignment="1">
      <alignment horizontal="right"/>
    </xf>
    <xf numFmtId="41" fontId="24" fillId="0" borderId="5" xfId="5" applyFont="1" applyBorder="1" applyAlignment="1">
      <alignment horizontal="right"/>
    </xf>
    <xf numFmtId="0" fontId="20" fillId="0" borderId="5" xfId="0" applyFont="1" applyBorder="1"/>
    <xf numFmtId="41" fontId="21" fillId="0" borderId="5" xfId="5" applyFont="1" applyBorder="1" applyAlignment="1">
      <alignment horizontal="right"/>
    </xf>
    <xf numFmtId="41" fontId="20" fillId="0" borderId="19" xfId="5" applyFont="1" applyBorder="1" applyAlignment="1">
      <alignment horizontal="right"/>
    </xf>
    <xf numFmtId="0" fontId="21" fillId="0" borderId="5" xfId="0" applyFont="1" applyBorder="1"/>
    <xf numFmtId="41" fontId="20" fillId="0" borderId="5" xfId="5" applyFont="1" applyBorder="1" applyAlignment="1">
      <alignment horizontal="right"/>
    </xf>
    <xf numFmtId="0" fontId="34" fillId="0" borderId="5" xfId="0" applyFont="1" applyBorder="1"/>
    <xf numFmtId="41" fontId="34" fillId="0" borderId="5" xfId="5" applyFont="1" applyBorder="1" applyAlignment="1">
      <alignment horizontal="right"/>
    </xf>
    <xf numFmtId="0" fontId="24" fillId="0" borderId="2" xfId="0" applyFont="1" applyBorder="1"/>
    <xf numFmtId="41" fontId="18" fillId="0" borderId="34" xfId="5" applyFont="1" applyBorder="1" applyAlignment="1">
      <alignment horizontal="right"/>
    </xf>
    <xf numFmtId="3" fontId="35" fillId="0" borderId="0" xfId="0" applyNumberFormat="1" applyFont="1"/>
    <xf numFmtId="3" fontId="36" fillId="0" borderId="0" xfId="0" applyNumberFormat="1" applyFont="1"/>
    <xf numFmtId="3" fontId="0" fillId="0" borderId="0" xfId="0" applyNumberFormat="1" applyFont="1"/>
    <xf numFmtId="0" fontId="2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6" fillId="0" borderId="69" xfId="0" applyFont="1" applyBorder="1" applyAlignment="1">
      <alignment horizontal="left" vertical="center"/>
    </xf>
    <xf numFmtId="3" fontId="26" fillId="0" borderId="69" xfId="0" applyNumberFormat="1" applyFont="1" applyBorder="1" applyAlignment="1">
      <alignment horizontal="left" vertical="center"/>
    </xf>
    <xf numFmtId="0" fontId="15" fillId="0" borderId="31" xfId="0" applyFont="1" applyBorder="1" applyAlignment="1">
      <alignment horizontal="left"/>
    </xf>
    <xf numFmtId="0" fontId="7" fillId="0" borderId="72" xfId="0" applyFont="1" applyBorder="1" applyAlignment="1">
      <alignment horizontal="left" vertical="center"/>
    </xf>
    <xf numFmtId="0" fontId="15" fillId="0" borderId="72" xfId="0" applyFont="1" applyBorder="1" applyAlignment="1">
      <alignment horizontal="left" vertical="top"/>
    </xf>
    <xf numFmtId="0" fontId="15" fillId="0" borderId="71" xfId="0" applyFont="1" applyBorder="1" applyAlignment="1">
      <alignment horizontal="left" vertical="top"/>
    </xf>
    <xf numFmtId="0" fontId="15" fillId="0" borderId="30" xfId="0" applyFont="1" applyBorder="1" applyAlignment="1">
      <alignment horizontal="left" vertical="top"/>
    </xf>
    <xf numFmtId="0" fontId="15" fillId="0" borderId="31" xfId="0" applyFont="1" applyBorder="1" applyAlignment="1">
      <alignment horizontal="left" vertical="top"/>
    </xf>
    <xf numFmtId="0" fontId="20" fillId="0" borderId="65" xfId="0" applyFont="1" applyBorder="1"/>
    <xf numFmtId="173" fontId="20" fillId="0" borderId="64" xfId="4" applyNumberFormat="1" applyFont="1" applyFill="1" applyBorder="1" applyAlignment="1">
      <alignment horizontal="right"/>
    </xf>
    <xf numFmtId="173" fontId="20" fillId="0" borderId="31" xfId="4" applyNumberFormat="1" applyFont="1" applyFill="1" applyBorder="1" applyAlignment="1">
      <alignment horizontal="right"/>
    </xf>
    <xf numFmtId="173" fontId="21" fillId="0" borderId="62" xfId="4" applyNumberFormat="1" applyFont="1" applyFill="1" applyBorder="1" applyAlignment="1">
      <alignment horizontal="right"/>
    </xf>
    <xf numFmtId="0" fontId="20" fillId="0" borderId="73" xfId="0" applyFont="1" applyBorder="1"/>
    <xf numFmtId="173" fontId="20" fillId="0" borderId="75" xfId="4" applyNumberFormat="1" applyFont="1" applyFill="1" applyBorder="1" applyAlignment="1">
      <alignment horizontal="right"/>
    </xf>
    <xf numFmtId="41" fontId="20" fillId="0" borderId="32" xfId="5" applyFont="1" applyBorder="1"/>
    <xf numFmtId="3" fontId="21" fillId="0" borderId="74" xfId="0" applyNumberFormat="1" applyFont="1" applyBorder="1"/>
    <xf numFmtId="41" fontId="20" fillId="0" borderId="74" xfId="5" applyFont="1" applyBorder="1"/>
    <xf numFmtId="0" fontId="15" fillId="0" borderId="30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41" fontId="21" fillId="0" borderId="1" xfId="5" applyFont="1" applyFill="1" applyBorder="1" applyAlignment="1">
      <alignment horizontal="right"/>
    </xf>
    <xf numFmtId="170" fontId="21" fillId="0" borderId="1" xfId="5" applyNumberFormat="1" applyFont="1" applyFill="1" applyBorder="1" applyAlignment="1">
      <alignment horizontal="right" vertical="center"/>
    </xf>
    <xf numFmtId="0" fontId="41" fillId="0" borderId="1" xfId="0" applyFont="1" applyBorder="1"/>
    <xf numFmtId="41" fontId="15" fillId="0" borderId="1" xfId="5" applyFont="1" applyFill="1" applyBorder="1"/>
    <xf numFmtId="41" fontId="42" fillId="0" borderId="19" xfId="5" applyFont="1" applyBorder="1" applyAlignment="1"/>
    <xf numFmtId="0" fontId="15" fillId="0" borderId="70" xfId="0" applyFont="1" applyBorder="1" applyAlignment="1">
      <alignment horizontal="left"/>
    </xf>
    <xf numFmtId="0" fontId="0" fillId="0" borderId="70" xfId="0" applyFont="1" applyBorder="1" applyAlignment="1"/>
    <xf numFmtId="0" fontId="0" fillId="0" borderId="67" xfId="0" applyFont="1" applyBorder="1" applyAlignment="1"/>
    <xf numFmtId="0" fontId="15" fillId="0" borderId="0" xfId="0" applyFont="1" applyBorder="1" applyAlignment="1">
      <alignment horizontal="left"/>
    </xf>
    <xf numFmtId="0" fontId="0" fillId="0" borderId="0" xfId="0" applyFont="1" applyBorder="1" applyAlignment="1"/>
    <xf numFmtId="0" fontId="0" fillId="0" borderId="31" xfId="0" applyFont="1" applyBorder="1" applyAlignment="1"/>
    <xf numFmtId="0" fontId="0" fillId="0" borderId="30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9" fillId="0" borderId="30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6" xfId="0" applyFont="1" applyBorder="1" applyAlignment="1">
      <alignment horizontal="left"/>
    </xf>
    <xf numFmtId="0" fontId="0" fillId="0" borderId="16" xfId="0" applyFont="1" applyBorder="1" applyAlignment="1"/>
    <xf numFmtId="0" fontId="0" fillId="0" borderId="17" xfId="0" applyFont="1" applyBorder="1" applyAlignment="1">
      <alignment wrapText="1"/>
    </xf>
    <xf numFmtId="0" fontId="7" fillId="0" borderId="66" xfId="0" applyFont="1" applyBorder="1" applyAlignment="1">
      <alignment horizontal="left"/>
    </xf>
    <xf numFmtId="0" fontId="7" fillId="0" borderId="15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40" fillId="0" borderId="16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41" fontId="0" fillId="0" borderId="0" xfId="5" applyFont="1" applyBorder="1" applyAlignment="1"/>
    <xf numFmtId="0" fontId="40" fillId="0" borderId="0" xfId="0" applyFont="1" applyAlignment="1"/>
    <xf numFmtId="41" fontId="0" fillId="0" borderId="0" xfId="5" applyFont="1" applyAlignment="1"/>
    <xf numFmtId="41" fontId="0" fillId="0" borderId="16" xfId="5" applyFont="1" applyBorder="1" applyAlignment="1"/>
    <xf numFmtId="41" fontId="40" fillId="0" borderId="0" xfId="5" applyFont="1" applyAlignment="1"/>
    <xf numFmtId="0" fontId="7" fillId="0" borderId="76" xfId="0" applyFont="1" applyBorder="1" applyAlignment="1">
      <alignment horizontal="left"/>
    </xf>
    <xf numFmtId="0" fontId="7" fillId="0" borderId="77" xfId="0" applyFont="1" applyBorder="1" applyAlignment="1">
      <alignment horizontal="left"/>
    </xf>
    <xf numFmtId="0" fontId="40" fillId="0" borderId="77" xfId="0" applyFont="1" applyBorder="1" applyAlignment="1"/>
    <xf numFmtId="41" fontId="40" fillId="0" borderId="77" xfId="5" applyFont="1" applyBorder="1" applyAlignment="1"/>
    <xf numFmtId="0" fontId="40" fillId="0" borderId="78" xfId="0" applyFont="1" applyBorder="1" applyAlignment="1"/>
    <xf numFmtId="41" fontId="7" fillId="0" borderId="1" xfId="5" applyFont="1" applyBorder="1" applyAlignment="1">
      <alignment horizontal="right" wrapText="1"/>
    </xf>
    <xf numFmtId="0" fontId="25" fillId="0" borderId="29" xfId="0" applyFont="1" applyBorder="1" applyAlignment="1">
      <alignment horizontal="left" vertical="center"/>
    </xf>
    <xf numFmtId="0" fontId="26" fillId="0" borderId="71" xfId="0" applyFont="1" applyBorder="1" applyAlignment="1">
      <alignment horizontal="left" vertical="center"/>
    </xf>
    <xf numFmtId="10" fontId="26" fillId="0" borderId="69" xfId="0" applyNumberFormat="1" applyFont="1" applyBorder="1" applyAlignment="1">
      <alignment horizontal="left" vertical="center"/>
    </xf>
    <xf numFmtId="14" fontId="11" fillId="5" borderId="0" xfId="0" applyNumberFormat="1" applyFont="1" applyFill="1" applyAlignment="1">
      <alignment horizontal="center"/>
    </xf>
    <xf numFmtId="0" fontId="7" fillId="0" borderId="66" xfId="0" applyFont="1" applyBorder="1" applyAlignment="1">
      <alignment horizontal="left" vertical="center"/>
    </xf>
    <xf numFmtId="0" fontId="7" fillId="0" borderId="6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68" xfId="0" applyFont="1" applyBorder="1" applyAlignment="1">
      <alignment horizontal="left" vertical="center"/>
    </xf>
    <xf numFmtId="0" fontId="7" fillId="0" borderId="69" xfId="0" applyFont="1" applyBorder="1" applyAlignment="1">
      <alignment horizontal="left" vertical="center"/>
    </xf>
    <xf numFmtId="0" fontId="7" fillId="0" borderId="7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7" fillId="0" borderId="30" xfId="3" applyFont="1" applyBorder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31" xfId="3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7" fillId="0" borderId="68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69" xfId="0" applyFont="1" applyBorder="1" applyAlignment="1">
      <alignment horizontal="left" vertical="center" wrapText="1"/>
    </xf>
    <xf numFmtId="0" fontId="15" fillId="0" borderId="68" xfId="0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/>
    </xf>
    <xf numFmtId="0" fontId="15" fillId="0" borderId="69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top"/>
    </xf>
    <xf numFmtId="0" fontId="15" fillId="0" borderId="31" xfId="0" applyFont="1" applyBorder="1" applyAlignment="1">
      <alignment horizontal="left" vertical="top"/>
    </xf>
    <xf numFmtId="0" fontId="15" fillId="0" borderId="68" xfId="0" applyFont="1" applyBorder="1" applyAlignment="1">
      <alignment horizontal="left" vertical="top"/>
    </xf>
    <xf numFmtId="0" fontId="15" fillId="0" borderId="69" xfId="0" applyFont="1" applyBorder="1" applyAlignment="1">
      <alignment horizontal="left" vertical="top"/>
    </xf>
    <xf numFmtId="0" fontId="39" fillId="0" borderId="15" xfId="0" applyFont="1" applyBorder="1" applyAlignment="1">
      <alignment horizontal="left" vertical="center"/>
    </xf>
    <xf numFmtId="0" fontId="39" fillId="0" borderId="16" xfId="0" applyFont="1" applyBorder="1" applyAlignment="1">
      <alignment horizontal="left" vertical="center"/>
    </xf>
    <xf numFmtId="0" fontId="39" fillId="0" borderId="17" xfId="0" applyFont="1" applyBorder="1" applyAlignment="1">
      <alignment horizontal="left" vertical="center"/>
    </xf>
    <xf numFmtId="0" fontId="15" fillId="0" borderId="66" xfId="0" applyFont="1" applyBorder="1" applyAlignment="1">
      <alignment horizontal="left" vertical="center"/>
    </xf>
    <xf numFmtId="0" fontId="15" fillId="0" borderId="70" xfId="0" applyFont="1" applyBorder="1" applyAlignment="1">
      <alignment horizontal="left" vertical="center"/>
    </xf>
    <xf numFmtId="0" fontId="15" fillId="0" borderId="6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5" fillId="0" borderId="55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3" fontId="25" fillId="0" borderId="1" xfId="4" applyNumberFormat="1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73" fontId="25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quotePrefix="1" applyFill="1"/>
    <xf numFmtId="0" fontId="0" fillId="0" borderId="0" xfId="0" applyFill="1"/>
  </cellXfs>
  <cellStyles count="25">
    <cellStyle name="Énfasis2 2" xfId="1" xr:uid="{00000000-0005-0000-0000-000000000000}"/>
    <cellStyle name="Excel Built-in Normal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oneda" xfId="12" builtinId="4"/>
    <cellStyle name="Normal" xfId="0" builtinId="0"/>
    <cellStyle name="Normal 2" xfId="13" xr:uid="{00000000-0005-0000-0000-000015000000}"/>
    <cellStyle name="Normal 4" xfId="14" xr:uid="{00000000-0005-0000-0000-000016000000}"/>
    <cellStyle name="Porcentaje 2" xfId="15" xr:uid="{00000000-0005-0000-0000-000017000000}"/>
    <cellStyle name="Porcentaje 3" xfId="16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99379</xdr:colOff>
      <xdr:row>0</xdr:row>
      <xdr:rowOff>61595</xdr:rowOff>
    </xdr:from>
    <xdr:to>
      <xdr:col>1</xdr:col>
      <xdr:colOff>143511</xdr:colOff>
      <xdr:row>2</xdr:row>
      <xdr:rowOff>146393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03D13D-7798-42E6-9389-3629505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79" y="61595"/>
          <a:ext cx="1512570" cy="434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0</xdr:col>
      <xdr:colOff>1586865</xdr:colOff>
      <xdr:row>0</xdr:row>
      <xdr:rowOff>555968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57CFE6-305D-40C3-A25F-1A9447883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01140" cy="441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</xdr:colOff>
      <xdr:row>0</xdr:row>
      <xdr:rowOff>114300</xdr:rowOff>
    </xdr:from>
    <xdr:to>
      <xdr:col>2</xdr:col>
      <xdr:colOff>1619250</xdr:colOff>
      <xdr:row>2</xdr:row>
      <xdr:rowOff>232118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14265A-6DE9-44C0-9CF8-A7F510DA8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" y="114300"/>
          <a:ext cx="1499235" cy="4226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116009</xdr:colOff>
      <xdr:row>0</xdr:row>
      <xdr:rowOff>91977</xdr:rowOff>
    </xdr:from>
    <xdr:to>
      <xdr:col>2</xdr:col>
      <xdr:colOff>1298867</xdr:colOff>
      <xdr:row>3</xdr:row>
      <xdr:rowOff>42888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998EA3-DE2C-4094-A71B-EEAB2C3D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009" y="91977"/>
          <a:ext cx="1512570" cy="4454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150812</xdr:colOff>
      <xdr:row>0</xdr:row>
      <xdr:rowOff>103188</xdr:rowOff>
    </xdr:from>
    <xdr:to>
      <xdr:col>2</xdr:col>
      <xdr:colOff>481012</xdr:colOff>
      <xdr:row>1</xdr:row>
      <xdr:rowOff>386423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7954A-9C29-4CBD-A9A6-D5AC72710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12" y="103188"/>
          <a:ext cx="1504950" cy="434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128512</xdr:colOff>
      <xdr:row>0</xdr:row>
      <xdr:rowOff>83155</xdr:rowOff>
    </xdr:from>
    <xdr:to>
      <xdr:col>1</xdr:col>
      <xdr:colOff>1274415</xdr:colOff>
      <xdr:row>0</xdr:row>
      <xdr:rowOff>521013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4B39C4-B4A6-45D9-BD22-799274EC1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12" y="83155"/>
          <a:ext cx="1508760" cy="4378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156050</xdr:colOff>
      <xdr:row>0</xdr:row>
      <xdr:rowOff>129407</xdr:rowOff>
    </xdr:from>
    <xdr:to>
      <xdr:col>3</xdr:col>
      <xdr:colOff>88096</xdr:colOff>
      <xdr:row>1</xdr:row>
      <xdr:rowOff>9660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AEAFEC-16DE-479B-AAF2-CB230ACF1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050" y="129407"/>
          <a:ext cx="1510665" cy="4397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158115</xdr:colOff>
      <xdr:row>1</xdr:row>
      <xdr:rowOff>5715</xdr:rowOff>
    </xdr:from>
    <xdr:to>
      <xdr:col>2</xdr:col>
      <xdr:colOff>1076325</xdr:colOff>
      <xdr:row>1</xdr:row>
      <xdr:rowOff>447383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08595B-BEFE-4809-9AC9-C648DE199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" y="158115"/>
          <a:ext cx="1499235" cy="44166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45720</xdr:rowOff>
    </xdr:from>
    <xdr:to>
      <xdr:col>1</xdr:col>
      <xdr:colOff>1139190</xdr:colOff>
      <xdr:row>2</xdr:row>
      <xdr:rowOff>144488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8A211D5-4131-45C8-A0B8-82E1D7A66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" y="45720"/>
          <a:ext cx="1504950" cy="43404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142875</xdr:rowOff>
    </xdr:from>
    <xdr:to>
      <xdr:col>2</xdr:col>
      <xdr:colOff>962025</xdr:colOff>
      <xdr:row>2</xdr:row>
      <xdr:rowOff>94958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B82099-9620-4A8B-A11A-53A272E4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42875"/>
          <a:ext cx="1504950" cy="4378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203525</xdr:colOff>
      <xdr:row>0</xdr:row>
      <xdr:rowOff>97692</xdr:rowOff>
    </xdr:from>
    <xdr:to>
      <xdr:col>1</xdr:col>
      <xdr:colOff>1350270</xdr:colOff>
      <xdr:row>1</xdr:row>
      <xdr:rowOff>132830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2DC547-1B50-454E-91A2-C704FDBBB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525" y="97692"/>
          <a:ext cx="1504950" cy="43404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2</xdr:col>
      <xdr:colOff>55245</xdr:colOff>
      <xdr:row>3</xdr:row>
      <xdr:rowOff>75908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527B18-CD8D-4A01-A7E7-654D005D1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95250"/>
          <a:ext cx="1512570" cy="43785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213246</xdr:colOff>
      <xdr:row>0</xdr:row>
      <xdr:rowOff>78191</xdr:rowOff>
    </xdr:from>
    <xdr:to>
      <xdr:col>1</xdr:col>
      <xdr:colOff>1291703</xdr:colOff>
      <xdr:row>0</xdr:row>
      <xdr:rowOff>516049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84340C-14FE-4197-8B1E-27DF4F99C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246" y="78191"/>
          <a:ext cx="1504950" cy="43785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142875</xdr:rowOff>
    </xdr:from>
    <xdr:to>
      <xdr:col>1</xdr:col>
      <xdr:colOff>1282065</xdr:colOff>
      <xdr:row>1</xdr:row>
      <xdr:rowOff>152108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CFB22F-756A-4735-886C-7765578A2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42875"/>
          <a:ext cx="1510665" cy="4378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85725</xdr:rowOff>
    </xdr:from>
    <xdr:to>
      <xdr:col>1</xdr:col>
      <xdr:colOff>1123950</xdr:colOff>
      <xdr:row>0</xdr:row>
      <xdr:rowOff>523583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AA25DB-06B7-4D4C-BEDC-BCB48D408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85725"/>
          <a:ext cx="1504950" cy="43785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0</xdr:row>
      <xdr:rowOff>60960</xdr:rowOff>
    </xdr:from>
    <xdr:to>
      <xdr:col>2</xdr:col>
      <xdr:colOff>1139190</xdr:colOff>
      <xdr:row>1</xdr:row>
      <xdr:rowOff>148298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AECE8A-BCBE-488B-9685-6DB1CDC7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0" y="60960"/>
          <a:ext cx="1504950" cy="43785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102053</xdr:colOff>
      <xdr:row>0</xdr:row>
      <xdr:rowOff>59531</xdr:rowOff>
    </xdr:from>
    <xdr:to>
      <xdr:col>2</xdr:col>
      <xdr:colOff>1147762</xdr:colOff>
      <xdr:row>1</xdr:row>
      <xdr:rowOff>21139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1A1444-2EFE-4A42-840E-E6389C95A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53" y="59531"/>
          <a:ext cx="1501548" cy="43105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114300</xdr:rowOff>
    </xdr:from>
    <xdr:to>
      <xdr:col>1</xdr:col>
      <xdr:colOff>1352550</xdr:colOff>
      <xdr:row>0</xdr:row>
      <xdr:rowOff>552158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F8A50D-5CA0-4ADC-9683-4FE713DFE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14300"/>
          <a:ext cx="1504950" cy="4378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134788</xdr:rowOff>
    </xdr:from>
    <xdr:to>
      <xdr:col>1</xdr:col>
      <xdr:colOff>1504951</xdr:colOff>
      <xdr:row>1</xdr:row>
      <xdr:rowOff>24509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AE7AA2-66B1-45B1-8FCE-E54AA2DEC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732" y="134788"/>
          <a:ext cx="1504950" cy="43785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1</xdr:col>
      <xdr:colOff>1181100</xdr:colOff>
      <xdr:row>1</xdr:row>
      <xdr:rowOff>35903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3E999F-6E0E-4E3D-9A05-81EBA6C0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14300"/>
          <a:ext cx="1504950" cy="43595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59004</xdr:colOff>
      <xdr:row>0</xdr:row>
      <xdr:rowOff>50576</xdr:rowOff>
    </xdr:from>
    <xdr:to>
      <xdr:col>1</xdr:col>
      <xdr:colOff>1087299</xdr:colOff>
      <xdr:row>1</xdr:row>
      <xdr:rowOff>7969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804D56-8A9C-4DF9-8DC5-3C818576D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04" y="50576"/>
          <a:ext cx="1508760" cy="43785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128067</xdr:colOff>
      <xdr:row>0</xdr:row>
      <xdr:rowOff>83852</xdr:rowOff>
    </xdr:from>
    <xdr:to>
      <xdr:col>1</xdr:col>
      <xdr:colOff>1156575</xdr:colOff>
      <xdr:row>2</xdr:row>
      <xdr:rowOff>9441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23E5C1-ED6C-44F4-9531-A096AEC65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67" y="83852"/>
          <a:ext cx="1508760" cy="43785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78778</xdr:colOff>
      <xdr:row>0</xdr:row>
      <xdr:rowOff>57293</xdr:rowOff>
    </xdr:from>
    <xdr:to>
      <xdr:col>1</xdr:col>
      <xdr:colOff>93646</xdr:colOff>
      <xdr:row>3</xdr:row>
      <xdr:rowOff>24845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4B582B-EFB0-4271-925C-B25D40C9E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8" y="57293"/>
          <a:ext cx="1504950" cy="4321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243840</xdr:colOff>
      <xdr:row>0</xdr:row>
      <xdr:rowOff>533108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AD8570-C65B-4A45-8D9F-8DC8D8C6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95250"/>
          <a:ext cx="1510665" cy="43785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66261</xdr:rowOff>
    </xdr:from>
    <xdr:to>
      <xdr:col>1</xdr:col>
      <xdr:colOff>432021</xdr:colOff>
      <xdr:row>1</xdr:row>
      <xdr:rowOff>115499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F8CF61-7D01-4D62-8C30-13A756B55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22" y="66261"/>
          <a:ext cx="1508760" cy="43023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114300</xdr:rowOff>
    </xdr:from>
    <xdr:to>
      <xdr:col>1</xdr:col>
      <xdr:colOff>53340</xdr:colOff>
      <xdr:row>1</xdr:row>
      <xdr:rowOff>114008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7FE758-F0D4-4D9D-81BD-63D6469BF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14300"/>
          <a:ext cx="1510665" cy="43785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2</xdr:col>
      <xdr:colOff>923925</xdr:colOff>
      <xdr:row>1</xdr:row>
      <xdr:rowOff>18758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2C1FF1-FDBB-4593-A4AD-85D73D3C0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14300"/>
          <a:ext cx="1504950" cy="4378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onformaciones%20de%20Cuentas%20Contables/Conformaciones%202021/Junio%202021/Balances%20para%20Informe%2030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ral. Resol. 6"/>
      <sheetName val="Estado de Resultado Resol. 6"/>
      <sheetName val="Balance Nivel 3"/>
      <sheetName val="EERR Nivel 3"/>
      <sheetName val="Balance VF 4"/>
      <sheetName val="EERR 4 VF"/>
      <sheetName val="Balance gral"/>
      <sheetName val="EERR VF"/>
      <sheetName val="Balance nivel 4"/>
      <sheetName val="EERR Nivel 4"/>
      <sheetName val="Balance"/>
      <sheetName val="EE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5">
          <cell r="B45">
            <v>3038961465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5:D71"/>
  <sheetViews>
    <sheetView showGridLines="0" topLeftCell="A59" zoomScale="120" zoomScaleNormal="120" workbookViewId="0">
      <selection activeCell="A18" sqref="A18"/>
    </sheetView>
  </sheetViews>
  <sheetFormatPr baseColWidth="10" defaultColWidth="11.33203125" defaultRowHeight="13.8" x14ac:dyDescent="0.3"/>
  <cols>
    <col min="1" max="1" width="21.33203125" style="5" bestFit="1" customWidth="1"/>
    <col min="2" max="2" width="10.109375" style="5" bestFit="1" customWidth="1"/>
    <col min="3" max="3" width="42" style="5" bestFit="1" customWidth="1"/>
    <col min="4" max="4" width="39.33203125" style="8" bestFit="1" customWidth="1"/>
    <col min="5" max="5" width="49.88671875" style="5" bestFit="1" customWidth="1"/>
    <col min="6" max="6" width="6.6640625" style="5" bestFit="1" customWidth="1"/>
    <col min="7" max="16384" width="11.33203125" style="5"/>
  </cols>
  <sheetData>
    <row r="5" spans="1:4" x14ac:dyDescent="0.3">
      <c r="B5" s="6"/>
      <c r="C5" s="7" t="s">
        <v>0</v>
      </c>
      <c r="D5" s="5"/>
    </row>
    <row r="6" spans="1:4" x14ac:dyDescent="0.3">
      <c r="C6" s="7" t="s">
        <v>1</v>
      </c>
    </row>
    <row r="9" spans="1:4" ht="69.900000000000006" customHeight="1" x14ac:dyDescent="0.3">
      <c r="A9" s="6" t="s">
        <v>2</v>
      </c>
      <c r="B9" s="475" t="s">
        <v>791</v>
      </c>
      <c r="C9" s="475"/>
    </row>
    <row r="10" spans="1:4" ht="12.75" hidden="1" customHeight="1" x14ac:dyDescent="0.3">
      <c r="A10" s="9"/>
      <c r="B10" s="9"/>
      <c r="C10" s="9"/>
      <c r="D10" s="10"/>
    </row>
    <row r="11" spans="1:4" x14ac:dyDescent="0.3">
      <c r="A11" s="11"/>
    </row>
    <row r="12" spans="1:4" ht="26.25" customHeight="1" x14ac:dyDescent="0.3">
      <c r="B12" s="12"/>
      <c r="C12" s="13" t="s">
        <v>3</v>
      </c>
      <c r="D12" s="14" t="s">
        <v>4</v>
      </c>
    </row>
    <row r="13" spans="1:4" ht="26.25" customHeight="1" x14ac:dyDescent="0.3">
      <c r="B13" s="15" t="s">
        <v>5</v>
      </c>
      <c r="C13" s="16"/>
      <c r="D13" s="4" t="s">
        <v>6</v>
      </c>
    </row>
    <row r="14" spans="1:4" ht="26.25" customHeight="1" x14ac:dyDescent="0.3">
      <c r="B14" s="17"/>
      <c r="C14" s="16"/>
      <c r="D14" s="18"/>
    </row>
    <row r="15" spans="1:4" ht="26.25" customHeight="1" x14ac:dyDescent="0.3">
      <c r="B15" s="15" t="s">
        <v>7</v>
      </c>
      <c r="C15" s="19"/>
      <c r="D15" s="18"/>
    </row>
    <row r="16" spans="1:4" x14ac:dyDescent="0.3">
      <c r="A16" s="8"/>
      <c r="B16" s="17"/>
      <c r="C16" s="5" t="s">
        <v>8</v>
      </c>
      <c r="D16" s="2" t="s">
        <v>652</v>
      </c>
    </row>
    <row r="17" spans="1:4" x14ac:dyDescent="0.3">
      <c r="A17" s="8"/>
      <c r="B17" s="17"/>
      <c r="C17" s="5" t="s">
        <v>9</v>
      </c>
      <c r="D17" s="2" t="s">
        <v>653</v>
      </c>
    </row>
    <row r="18" spans="1:4" x14ac:dyDescent="0.3">
      <c r="A18" s="8"/>
      <c r="B18" s="17"/>
      <c r="C18" s="5" t="s">
        <v>10</v>
      </c>
      <c r="D18" s="2" t="s">
        <v>654</v>
      </c>
    </row>
    <row r="19" spans="1:4" x14ac:dyDescent="0.3">
      <c r="A19" s="8"/>
      <c r="B19" s="17"/>
      <c r="C19" s="5" t="s">
        <v>11</v>
      </c>
      <c r="D19" s="2" t="s">
        <v>655</v>
      </c>
    </row>
    <row r="20" spans="1:4" x14ac:dyDescent="0.3">
      <c r="A20" s="8"/>
      <c r="B20" s="17"/>
      <c r="C20" s="5" t="s">
        <v>12</v>
      </c>
      <c r="D20" s="2" t="s">
        <v>656</v>
      </c>
    </row>
    <row r="21" spans="1:4" x14ac:dyDescent="0.3">
      <c r="A21" s="8"/>
      <c r="B21" s="17"/>
      <c r="C21" s="5" t="s">
        <v>13</v>
      </c>
      <c r="D21" s="2" t="s">
        <v>657</v>
      </c>
    </row>
    <row r="22" spans="1:4" ht="14.4" x14ac:dyDescent="0.3">
      <c r="A22" s="8"/>
      <c r="B22" s="17"/>
      <c r="C22" s="5" t="s">
        <v>14</v>
      </c>
      <c r="D22" s="20"/>
    </row>
    <row r="23" spans="1:4" ht="14.4" x14ac:dyDescent="0.3">
      <c r="A23" s="8"/>
      <c r="B23" s="17"/>
      <c r="C23" s="5" t="s">
        <v>15</v>
      </c>
      <c r="D23" s="20"/>
    </row>
    <row r="24" spans="1:4" ht="14.4" x14ac:dyDescent="0.3">
      <c r="A24" s="8"/>
      <c r="B24" s="17"/>
      <c r="C24" s="5" t="s">
        <v>16</v>
      </c>
      <c r="D24" s="20"/>
    </row>
    <row r="25" spans="1:4" ht="14.4" x14ac:dyDescent="0.3">
      <c r="A25" s="8"/>
      <c r="B25" s="17"/>
      <c r="D25" s="20"/>
    </row>
    <row r="26" spans="1:4" ht="14.4" x14ac:dyDescent="0.3">
      <c r="A26" s="8"/>
      <c r="B26" s="15" t="s">
        <v>17</v>
      </c>
      <c r="D26" s="21"/>
    </row>
    <row r="27" spans="1:4" x14ac:dyDescent="0.3">
      <c r="A27" s="8"/>
      <c r="B27" s="17"/>
      <c r="D27" s="22"/>
    </row>
    <row r="28" spans="1:4" x14ac:dyDescent="0.3">
      <c r="A28" s="8"/>
      <c r="B28" s="17"/>
      <c r="C28" s="23" t="s">
        <v>18</v>
      </c>
      <c r="D28" s="2" t="s">
        <v>659</v>
      </c>
    </row>
    <row r="29" spans="1:4" x14ac:dyDescent="0.3">
      <c r="A29" s="8"/>
      <c r="B29" s="17"/>
      <c r="C29" s="23" t="s">
        <v>19</v>
      </c>
      <c r="D29" s="2" t="s">
        <v>660</v>
      </c>
    </row>
    <row r="30" spans="1:4" x14ac:dyDescent="0.3">
      <c r="A30" s="8"/>
      <c r="B30" s="17"/>
      <c r="C30" s="23" t="s">
        <v>20</v>
      </c>
      <c r="D30" s="2" t="s">
        <v>658</v>
      </c>
    </row>
    <row r="31" spans="1:4" x14ac:dyDescent="0.3">
      <c r="A31" s="8"/>
      <c r="B31" s="17"/>
      <c r="C31" s="23" t="s">
        <v>21</v>
      </c>
      <c r="D31" s="2" t="s">
        <v>658</v>
      </c>
    </row>
    <row r="32" spans="1:4" x14ac:dyDescent="0.3">
      <c r="A32" s="8"/>
      <c r="B32" s="17"/>
      <c r="C32" s="23" t="s">
        <v>22</v>
      </c>
      <c r="D32" s="3"/>
    </row>
    <row r="33" spans="1:4" x14ac:dyDescent="0.3">
      <c r="A33" s="8"/>
      <c r="B33" s="17"/>
      <c r="C33" s="5" t="s">
        <v>23</v>
      </c>
      <c r="D33" s="2" t="s">
        <v>661</v>
      </c>
    </row>
    <row r="34" spans="1:4" x14ac:dyDescent="0.3">
      <c r="A34" s="8"/>
      <c r="B34" s="17"/>
      <c r="C34" s="5" t="s">
        <v>24</v>
      </c>
      <c r="D34" s="2" t="s">
        <v>661</v>
      </c>
    </row>
    <row r="35" spans="1:4" x14ac:dyDescent="0.3">
      <c r="A35" s="8"/>
      <c r="B35" s="17"/>
      <c r="C35" s="5" t="s">
        <v>25</v>
      </c>
      <c r="D35" s="2" t="s">
        <v>661</v>
      </c>
    </row>
    <row r="36" spans="1:4" x14ac:dyDescent="0.3">
      <c r="A36" s="8"/>
      <c r="B36" s="17"/>
      <c r="C36" s="5" t="s">
        <v>26</v>
      </c>
      <c r="D36" s="2" t="s">
        <v>662</v>
      </c>
    </row>
    <row r="37" spans="1:4" x14ac:dyDescent="0.3">
      <c r="A37" s="8"/>
      <c r="B37" s="17"/>
      <c r="C37" s="5" t="s">
        <v>27</v>
      </c>
      <c r="D37" s="2" t="s">
        <v>663</v>
      </c>
    </row>
    <row r="38" spans="1:4" x14ac:dyDescent="0.3">
      <c r="A38" s="8"/>
      <c r="B38" s="17"/>
      <c r="C38" s="5" t="s">
        <v>28</v>
      </c>
      <c r="D38" s="2" t="s">
        <v>664</v>
      </c>
    </row>
    <row r="39" spans="1:4" x14ac:dyDescent="0.3">
      <c r="A39" s="8"/>
      <c r="B39" s="17"/>
      <c r="C39" s="5" t="s">
        <v>29</v>
      </c>
      <c r="D39" s="2" t="s">
        <v>665</v>
      </c>
    </row>
    <row r="40" spans="1:4" x14ac:dyDescent="0.3">
      <c r="A40" s="8"/>
      <c r="B40" s="17"/>
      <c r="C40" s="5" t="s">
        <v>30</v>
      </c>
      <c r="D40" s="2" t="s">
        <v>666</v>
      </c>
    </row>
    <row r="41" spans="1:4" x14ac:dyDescent="0.3">
      <c r="A41" s="8"/>
      <c r="B41" s="17"/>
      <c r="C41" s="5" t="s">
        <v>31</v>
      </c>
      <c r="D41" s="2" t="s">
        <v>667</v>
      </c>
    </row>
    <row r="42" spans="1:4" x14ac:dyDescent="0.3">
      <c r="A42" s="8"/>
      <c r="B42" s="17"/>
      <c r="C42" s="5" t="s">
        <v>32</v>
      </c>
      <c r="D42" s="2" t="s">
        <v>668</v>
      </c>
    </row>
    <row r="43" spans="1:4" x14ac:dyDescent="0.3">
      <c r="A43" s="8"/>
      <c r="B43" s="17"/>
      <c r="C43" s="5" t="s">
        <v>33</v>
      </c>
      <c r="D43" s="2" t="s">
        <v>669</v>
      </c>
    </row>
    <row r="44" spans="1:4" x14ac:dyDescent="0.3">
      <c r="A44" s="8"/>
      <c r="B44" s="17"/>
      <c r="C44" s="5" t="s">
        <v>34</v>
      </c>
      <c r="D44" s="2" t="s">
        <v>670</v>
      </c>
    </row>
    <row r="45" spans="1:4" x14ac:dyDescent="0.3">
      <c r="A45" s="8"/>
      <c r="B45" s="17"/>
      <c r="C45" s="5" t="s">
        <v>35</v>
      </c>
      <c r="D45" s="2" t="s">
        <v>671</v>
      </c>
    </row>
    <row r="46" spans="1:4" x14ac:dyDescent="0.3">
      <c r="A46" s="8"/>
      <c r="B46" s="17"/>
      <c r="C46" s="5" t="s">
        <v>36</v>
      </c>
      <c r="D46" s="2" t="s">
        <v>671</v>
      </c>
    </row>
    <row r="47" spans="1:4" x14ac:dyDescent="0.3">
      <c r="A47" s="8"/>
      <c r="B47" s="17"/>
      <c r="C47" s="5" t="s">
        <v>37</v>
      </c>
      <c r="D47" s="2" t="s">
        <v>671</v>
      </c>
    </row>
    <row r="48" spans="1:4" x14ac:dyDescent="0.3">
      <c r="A48" s="8"/>
      <c r="B48" s="17"/>
      <c r="C48" s="5" t="s">
        <v>38</v>
      </c>
      <c r="D48" s="2" t="s">
        <v>671</v>
      </c>
    </row>
    <row r="49" spans="1:4" x14ac:dyDescent="0.3">
      <c r="A49" s="8"/>
      <c r="B49" s="17"/>
      <c r="C49" s="5" t="s">
        <v>39</v>
      </c>
      <c r="D49" s="2" t="s">
        <v>671</v>
      </c>
    </row>
    <row r="50" spans="1:4" x14ac:dyDescent="0.3">
      <c r="A50" s="8"/>
      <c r="B50" s="17"/>
      <c r="C50" s="5" t="s">
        <v>40</v>
      </c>
      <c r="D50" s="2" t="s">
        <v>672</v>
      </c>
    </row>
    <row r="51" spans="1:4" x14ac:dyDescent="0.3">
      <c r="A51" s="8"/>
      <c r="B51" s="17"/>
      <c r="C51" s="5" t="s">
        <v>41</v>
      </c>
      <c r="D51" s="2" t="s">
        <v>673</v>
      </c>
    </row>
    <row r="52" spans="1:4" x14ac:dyDescent="0.3">
      <c r="A52" s="8"/>
      <c r="B52" s="17"/>
      <c r="C52" s="5" t="s">
        <v>42</v>
      </c>
      <c r="D52" s="2" t="s">
        <v>674</v>
      </c>
    </row>
    <row r="53" spans="1:4" x14ac:dyDescent="0.3">
      <c r="A53" s="8"/>
      <c r="B53" s="17"/>
      <c r="C53" s="5" t="s">
        <v>43</v>
      </c>
      <c r="D53" s="2" t="s">
        <v>674</v>
      </c>
    </row>
    <row r="54" spans="1:4" x14ac:dyDescent="0.3">
      <c r="A54" s="8"/>
      <c r="B54" s="17"/>
      <c r="C54" s="5" t="s">
        <v>44</v>
      </c>
      <c r="D54" s="2" t="s">
        <v>675</v>
      </c>
    </row>
    <row r="55" spans="1:4" x14ac:dyDescent="0.3">
      <c r="A55" s="8"/>
      <c r="B55" s="15"/>
      <c r="C55" s="5" t="s">
        <v>45</v>
      </c>
      <c r="D55" s="2" t="s">
        <v>676</v>
      </c>
    </row>
    <row r="56" spans="1:4" x14ac:dyDescent="0.3">
      <c r="A56" s="8"/>
      <c r="B56" s="17"/>
      <c r="C56" s="5" t="s">
        <v>46</v>
      </c>
      <c r="D56" s="2" t="s">
        <v>677</v>
      </c>
    </row>
    <row r="57" spans="1:4" x14ac:dyDescent="0.3">
      <c r="A57" s="8"/>
      <c r="B57" s="17"/>
      <c r="C57" s="5" t="s">
        <v>47</v>
      </c>
      <c r="D57" s="2" t="s">
        <v>678</v>
      </c>
    </row>
    <row r="58" spans="1:4" x14ac:dyDescent="0.3">
      <c r="A58" s="8"/>
      <c r="B58" s="17"/>
      <c r="C58" s="5" t="s">
        <v>48</v>
      </c>
      <c r="D58" s="2" t="s">
        <v>679</v>
      </c>
    </row>
    <row r="59" spans="1:4" x14ac:dyDescent="0.3">
      <c r="A59" s="8"/>
      <c r="B59" s="17"/>
      <c r="D59" s="3"/>
    </row>
    <row r="60" spans="1:4" x14ac:dyDescent="0.3">
      <c r="A60" s="8"/>
      <c r="B60" s="17"/>
      <c r="C60" s="23" t="s">
        <v>49</v>
      </c>
      <c r="D60" s="2" t="s">
        <v>680</v>
      </c>
    </row>
    <row r="61" spans="1:4" x14ac:dyDescent="0.3">
      <c r="A61" s="8"/>
      <c r="B61" s="17"/>
      <c r="C61" s="5" t="s">
        <v>50</v>
      </c>
      <c r="D61" s="3"/>
    </row>
    <row r="62" spans="1:4" x14ac:dyDescent="0.3">
      <c r="A62" s="8"/>
      <c r="B62" s="17"/>
      <c r="C62" s="5" t="s">
        <v>51</v>
      </c>
      <c r="D62" s="3"/>
    </row>
    <row r="63" spans="1:4" ht="14.4" x14ac:dyDescent="0.3">
      <c r="A63" s="8"/>
      <c r="B63" s="17"/>
      <c r="C63" s="5" t="s">
        <v>52</v>
      </c>
      <c r="D63" s="20"/>
    </row>
    <row r="64" spans="1:4" ht="14.4" x14ac:dyDescent="0.3">
      <c r="A64" s="8"/>
      <c r="B64" s="17"/>
      <c r="C64" s="5" t="s">
        <v>53</v>
      </c>
      <c r="D64" s="20"/>
    </row>
    <row r="65" spans="1:4" ht="14.4" x14ac:dyDescent="0.3">
      <c r="A65" s="8"/>
      <c r="B65" s="17"/>
      <c r="C65" s="5" t="s">
        <v>54</v>
      </c>
      <c r="D65" s="20"/>
    </row>
    <row r="66" spans="1:4" ht="14.4" x14ac:dyDescent="0.3">
      <c r="A66" s="8"/>
      <c r="B66" s="17"/>
      <c r="C66" s="5" t="s">
        <v>55</v>
      </c>
      <c r="D66" s="20"/>
    </row>
    <row r="67" spans="1:4" ht="14.4" x14ac:dyDescent="0.3">
      <c r="A67" s="8"/>
      <c r="B67" s="17"/>
      <c r="C67" s="5" t="s">
        <v>56</v>
      </c>
      <c r="D67" s="20"/>
    </row>
    <row r="68" spans="1:4" ht="14.4" x14ac:dyDescent="0.3">
      <c r="A68" s="8"/>
      <c r="B68" s="17"/>
      <c r="C68" s="5" t="s">
        <v>57</v>
      </c>
      <c r="D68" s="20"/>
    </row>
    <row r="69" spans="1:4" ht="14.4" x14ac:dyDescent="0.3">
      <c r="A69" s="8"/>
      <c r="B69" s="17"/>
      <c r="D69" s="20"/>
    </row>
    <row r="70" spans="1:4" ht="14.4" x14ac:dyDescent="0.3">
      <c r="A70" s="8"/>
      <c r="B70" s="24"/>
      <c r="C70" s="25"/>
      <c r="D70" s="26"/>
    </row>
    <row r="71" spans="1:4" ht="21" customHeight="1" x14ac:dyDescent="0.3">
      <c r="A71" s="27"/>
      <c r="D71" s="28"/>
    </row>
  </sheetData>
  <mergeCells count="1">
    <mergeCell ref="B9:C9"/>
  </mergeCells>
  <pageMargins left="0.7" right="0.7" top="0.75" bottom="0.75" header="0.3" footer="0.3"/>
  <pageSetup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6BF8-57EF-42BC-9BD9-138242237D99}">
  <sheetPr>
    <tabColor rgb="FF002060"/>
  </sheetPr>
  <dimension ref="A1:J285"/>
  <sheetViews>
    <sheetView showGridLines="0" topLeftCell="A137" workbookViewId="0">
      <selection activeCell="B46" sqref="B46:E53"/>
    </sheetView>
  </sheetViews>
  <sheetFormatPr baseColWidth="10" defaultColWidth="11.5546875" defaultRowHeight="14.4" x14ac:dyDescent="0.3"/>
  <cols>
    <col min="1" max="1" width="29.44140625" style="415" customWidth="1"/>
    <col min="2" max="2" width="24.33203125" style="415" customWidth="1"/>
    <col min="3" max="3" width="23.109375" style="415" bestFit="1" customWidth="1"/>
    <col min="4" max="4" width="20" style="415" bestFit="1" customWidth="1"/>
    <col min="5" max="5" width="35.33203125" style="415" customWidth="1"/>
    <col min="6" max="6" width="11.5546875" style="412"/>
    <col min="7" max="7" width="22.109375" style="412" customWidth="1"/>
    <col min="8" max="8" width="11.5546875" style="412"/>
    <col min="9" max="9" width="14.5546875" style="463" bestFit="1" customWidth="1"/>
    <col min="10" max="10" width="12" style="412" bestFit="1" customWidth="1"/>
    <col min="11" max="16384" width="11.5546875" style="412"/>
  </cols>
  <sheetData>
    <row r="1" spans="1:5" ht="70.2" customHeight="1" x14ac:dyDescent="0.3">
      <c r="A1" s="414"/>
    </row>
    <row r="2" spans="1:5" ht="21" x14ac:dyDescent="0.3">
      <c r="A2" s="416" t="s">
        <v>770</v>
      </c>
    </row>
    <row r="3" spans="1:5" ht="15" thickBot="1" x14ac:dyDescent="0.35">
      <c r="A3" s="417"/>
      <c r="B3" s="149"/>
      <c r="C3" s="149"/>
      <c r="D3" s="149"/>
      <c r="E3" s="149"/>
    </row>
    <row r="4" spans="1:5" ht="20.399999999999999" customHeight="1" x14ac:dyDescent="0.3">
      <c r="A4" s="476" t="s">
        <v>740</v>
      </c>
      <c r="B4" s="477"/>
      <c r="C4" s="476" t="s">
        <v>741</v>
      </c>
      <c r="D4" s="482"/>
      <c r="E4" s="477"/>
    </row>
    <row r="5" spans="1:5" ht="20.399999999999999" customHeight="1" x14ac:dyDescent="0.3">
      <c r="A5" s="478"/>
      <c r="B5" s="479"/>
      <c r="C5" s="478" t="s">
        <v>771</v>
      </c>
      <c r="D5" s="483"/>
      <c r="E5" s="479"/>
    </row>
    <row r="6" spans="1:5" ht="20.399999999999999" customHeight="1" x14ac:dyDescent="0.3">
      <c r="A6" s="478"/>
      <c r="B6" s="479"/>
      <c r="C6" s="478" t="s">
        <v>772</v>
      </c>
      <c r="D6" s="483"/>
      <c r="E6" s="479"/>
    </row>
    <row r="7" spans="1:5" ht="20.399999999999999" customHeight="1" x14ac:dyDescent="0.3">
      <c r="A7" s="478"/>
      <c r="B7" s="479"/>
      <c r="C7" s="478" t="s">
        <v>773</v>
      </c>
      <c r="D7" s="483"/>
      <c r="E7" s="479"/>
    </row>
    <row r="8" spans="1:5" ht="20.399999999999999" customHeight="1" x14ac:dyDescent="0.3">
      <c r="A8" s="478"/>
      <c r="B8" s="479"/>
      <c r="C8" s="478" t="s">
        <v>774</v>
      </c>
      <c r="D8" s="483"/>
      <c r="E8" s="479"/>
    </row>
    <row r="9" spans="1:5" x14ac:dyDescent="0.3">
      <c r="A9" s="478"/>
      <c r="B9" s="479"/>
      <c r="C9" s="478" t="s">
        <v>775</v>
      </c>
      <c r="D9" s="483"/>
      <c r="E9" s="479"/>
    </row>
    <row r="10" spans="1:5" ht="14.4" customHeight="1" x14ac:dyDescent="0.3">
      <c r="A10" s="478"/>
      <c r="B10" s="479"/>
      <c r="C10" s="484" t="s">
        <v>742</v>
      </c>
      <c r="D10" s="485"/>
      <c r="E10" s="486"/>
    </row>
    <row r="11" spans="1:5" x14ac:dyDescent="0.3">
      <c r="A11" s="478"/>
      <c r="B11" s="479"/>
      <c r="C11" s="478" t="s">
        <v>776</v>
      </c>
      <c r="D11" s="483"/>
      <c r="E11" s="479"/>
    </row>
    <row r="12" spans="1:5" ht="15" thickBot="1" x14ac:dyDescent="0.35">
      <c r="A12" s="480"/>
      <c r="B12" s="481"/>
      <c r="C12" s="480" t="s">
        <v>777</v>
      </c>
      <c r="D12" s="487"/>
      <c r="E12" s="481"/>
    </row>
    <row r="13" spans="1:5" ht="20.399999999999999" customHeight="1" x14ac:dyDescent="0.3">
      <c r="A13" s="476" t="s">
        <v>743</v>
      </c>
      <c r="B13" s="477"/>
      <c r="C13" s="476" t="s">
        <v>778</v>
      </c>
      <c r="D13" s="482"/>
      <c r="E13" s="477"/>
    </row>
    <row r="14" spans="1:5" ht="20.399999999999999" customHeight="1" x14ac:dyDescent="0.3">
      <c r="A14" s="478"/>
      <c r="B14" s="479"/>
      <c r="C14" s="478" t="s">
        <v>779</v>
      </c>
      <c r="D14" s="483"/>
      <c r="E14" s="479"/>
    </row>
    <row r="15" spans="1:5" ht="40.950000000000003" customHeight="1" thickBot="1" x14ac:dyDescent="0.35">
      <c r="A15" s="480"/>
      <c r="B15" s="481"/>
      <c r="C15" s="488" t="s">
        <v>780</v>
      </c>
      <c r="D15" s="489"/>
      <c r="E15" s="490"/>
    </row>
    <row r="16" spans="1:5" x14ac:dyDescent="0.3">
      <c r="A16" s="476" t="s">
        <v>744</v>
      </c>
      <c r="B16" s="477"/>
      <c r="C16" s="476" t="s">
        <v>781</v>
      </c>
      <c r="D16" s="482"/>
      <c r="E16" s="477"/>
    </row>
    <row r="17" spans="1:5" x14ac:dyDescent="0.3">
      <c r="A17" s="478"/>
      <c r="B17" s="479"/>
      <c r="C17" s="478" t="s">
        <v>782</v>
      </c>
      <c r="D17" s="483"/>
      <c r="E17" s="479"/>
    </row>
    <row r="18" spans="1:5" x14ac:dyDescent="0.3">
      <c r="A18" s="478"/>
      <c r="B18" s="479"/>
      <c r="C18" s="478" t="s">
        <v>783</v>
      </c>
      <c r="D18" s="483"/>
      <c r="E18" s="479"/>
    </row>
    <row r="19" spans="1:5" x14ac:dyDescent="0.3">
      <c r="A19" s="478"/>
      <c r="B19" s="479"/>
      <c r="C19" s="478" t="s">
        <v>784</v>
      </c>
      <c r="D19" s="483"/>
      <c r="E19" s="479"/>
    </row>
    <row r="20" spans="1:5" x14ac:dyDescent="0.3">
      <c r="A20" s="478"/>
      <c r="B20" s="479"/>
      <c r="C20" s="478" t="s">
        <v>785</v>
      </c>
      <c r="D20" s="483"/>
      <c r="E20" s="479"/>
    </row>
    <row r="21" spans="1:5" x14ac:dyDescent="0.3">
      <c r="A21" s="478"/>
      <c r="B21" s="479"/>
      <c r="C21" s="478" t="s">
        <v>786</v>
      </c>
      <c r="D21" s="483"/>
      <c r="E21" s="479"/>
    </row>
    <row r="22" spans="1:5" ht="15" thickBot="1" x14ac:dyDescent="0.35">
      <c r="A22" s="480"/>
      <c r="B22" s="481"/>
      <c r="C22" s="491"/>
      <c r="D22" s="492"/>
      <c r="E22" s="493"/>
    </row>
    <row r="23" spans="1:5" ht="20.399999999999999" customHeight="1" x14ac:dyDescent="0.3">
      <c r="A23" s="476" t="s">
        <v>745</v>
      </c>
      <c r="B23" s="477"/>
      <c r="C23" s="476" t="s">
        <v>787</v>
      </c>
      <c r="D23" s="482"/>
      <c r="E23" s="477"/>
    </row>
    <row r="24" spans="1:5" ht="20.399999999999999" customHeight="1" thickBot="1" x14ac:dyDescent="0.35">
      <c r="A24" s="480"/>
      <c r="B24" s="481"/>
      <c r="C24" s="480" t="s">
        <v>788</v>
      </c>
      <c r="D24" s="487"/>
      <c r="E24" s="481"/>
    </row>
    <row r="25" spans="1:5" ht="15" thickBot="1" x14ac:dyDescent="0.35">
      <c r="A25" s="476"/>
      <c r="B25" s="477"/>
      <c r="C25" s="498"/>
      <c r="D25" s="499"/>
      <c r="E25" s="500"/>
    </row>
    <row r="26" spans="1:5" ht="15" thickBot="1" x14ac:dyDescent="0.35">
      <c r="A26" s="478" t="s">
        <v>746</v>
      </c>
      <c r="B26" s="479"/>
      <c r="C26" s="418" t="s">
        <v>747</v>
      </c>
      <c r="D26" s="418" t="s">
        <v>748</v>
      </c>
      <c r="E26" s="418" t="s">
        <v>749</v>
      </c>
    </row>
    <row r="27" spans="1:5" ht="15" thickBot="1" x14ac:dyDescent="0.35">
      <c r="A27" s="494"/>
      <c r="B27" s="495"/>
      <c r="C27" s="419" t="s">
        <v>750</v>
      </c>
      <c r="D27" s="419" t="s">
        <v>751</v>
      </c>
      <c r="E27" s="420">
        <v>7173993</v>
      </c>
    </row>
    <row r="28" spans="1:5" ht="15" thickBot="1" x14ac:dyDescent="0.35">
      <c r="A28" s="494"/>
      <c r="B28" s="495"/>
      <c r="C28" s="419" t="s">
        <v>734</v>
      </c>
      <c r="D28" s="419" t="s">
        <v>752</v>
      </c>
      <c r="E28" s="420">
        <v>2034661</v>
      </c>
    </row>
    <row r="29" spans="1:5" ht="15" thickBot="1" x14ac:dyDescent="0.35">
      <c r="A29" s="494"/>
      <c r="B29" s="495"/>
      <c r="C29" s="419" t="s">
        <v>753</v>
      </c>
      <c r="D29" s="419" t="s">
        <v>754</v>
      </c>
      <c r="E29" s="420">
        <v>2040166</v>
      </c>
    </row>
    <row r="30" spans="1:5" ht="15" thickBot="1" x14ac:dyDescent="0.35">
      <c r="A30" s="494"/>
      <c r="B30" s="495"/>
      <c r="C30" s="419" t="s">
        <v>755</v>
      </c>
      <c r="D30" s="419" t="s">
        <v>756</v>
      </c>
      <c r="E30" s="420">
        <v>1488472</v>
      </c>
    </row>
    <row r="31" spans="1:5" ht="15" thickBot="1" x14ac:dyDescent="0.35">
      <c r="A31" s="494"/>
      <c r="B31" s="495"/>
      <c r="C31" s="419" t="s">
        <v>757</v>
      </c>
      <c r="D31" s="419" t="s">
        <v>756</v>
      </c>
      <c r="E31" s="420">
        <v>3357156</v>
      </c>
    </row>
    <row r="32" spans="1:5" ht="15" thickBot="1" x14ac:dyDescent="0.35">
      <c r="A32" s="494"/>
      <c r="B32" s="495"/>
      <c r="C32" s="419" t="s">
        <v>758</v>
      </c>
      <c r="D32" s="419" t="s">
        <v>759</v>
      </c>
      <c r="E32" s="420">
        <v>1246577</v>
      </c>
    </row>
    <row r="33" spans="1:5" ht="15" thickBot="1" x14ac:dyDescent="0.35">
      <c r="A33" s="494"/>
      <c r="B33" s="495"/>
      <c r="C33" s="419" t="s">
        <v>755</v>
      </c>
      <c r="D33" s="419" t="s">
        <v>760</v>
      </c>
      <c r="E33" s="420">
        <v>1488472</v>
      </c>
    </row>
    <row r="34" spans="1:5" ht="15" thickBot="1" x14ac:dyDescent="0.35">
      <c r="A34" s="494"/>
      <c r="B34" s="495"/>
      <c r="C34" s="419" t="s">
        <v>734</v>
      </c>
      <c r="D34" s="419" t="s">
        <v>761</v>
      </c>
      <c r="E34" s="420">
        <v>2034661</v>
      </c>
    </row>
    <row r="35" spans="1:5" ht="15" thickBot="1" x14ac:dyDescent="0.35">
      <c r="A35" s="494"/>
      <c r="B35" s="495"/>
      <c r="C35" s="419" t="s">
        <v>762</v>
      </c>
      <c r="D35" s="419" t="s">
        <v>763</v>
      </c>
      <c r="E35" s="420">
        <v>4662153</v>
      </c>
    </row>
    <row r="36" spans="1:5" ht="15" thickBot="1" x14ac:dyDescent="0.35">
      <c r="A36" s="494"/>
      <c r="B36" s="495"/>
      <c r="C36" s="501"/>
      <c r="D36" s="502"/>
      <c r="E36" s="503"/>
    </row>
    <row r="37" spans="1:5" ht="15" thickBot="1" x14ac:dyDescent="0.35">
      <c r="A37" s="494"/>
      <c r="B37" s="495"/>
      <c r="C37" s="472" t="s">
        <v>764</v>
      </c>
      <c r="D37" s="418" t="s">
        <v>765</v>
      </c>
      <c r="E37" s="421"/>
    </row>
    <row r="38" spans="1:5" ht="15" thickBot="1" x14ac:dyDescent="0.35">
      <c r="A38" s="494"/>
      <c r="B38" s="495"/>
      <c r="C38" s="473" t="s">
        <v>766</v>
      </c>
      <c r="D38" s="474">
        <v>0.85</v>
      </c>
      <c r="E38" s="421"/>
    </row>
    <row r="39" spans="1:5" ht="15" thickBot="1" x14ac:dyDescent="0.35">
      <c r="A39" s="494"/>
      <c r="B39" s="495"/>
      <c r="C39" s="473" t="s">
        <v>722</v>
      </c>
      <c r="D39" s="474">
        <v>0.7</v>
      </c>
      <c r="E39" s="421"/>
    </row>
    <row r="40" spans="1:5" ht="15" thickBot="1" x14ac:dyDescent="0.35">
      <c r="A40" s="425"/>
      <c r="B40" s="426"/>
      <c r="C40" s="473" t="s">
        <v>767</v>
      </c>
      <c r="D40" s="474">
        <v>0.998</v>
      </c>
      <c r="E40" s="421"/>
    </row>
    <row r="41" spans="1:5" ht="15" thickBot="1" x14ac:dyDescent="0.35">
      <c r="A41" s="494"/>
      <c r="B41" s="495"/>
      <c r="C41" s="473" t="s">
        <v>792</v>
      </c>
      <c r="D41" s="474">
        <v>0.7</v>
      </c>
      <c r="E41" s="421"/>
    </row>
    <row r="42" spans="1:5" x14ac:dyDescent="0.3">
      <c r="A42" s="494"/>
      <c r="B42" s="495"/>
      <c r="C42" s="504"/>
      <c r="D42" s="505"/>
      <c r="E42" s="506"/>
    </row>
    <row r="43" spans="1:5" x14ac:dyDescent="0.3">
      <c r="A43" s="494"/>
      <c r="B43" s="495"/>
      <c r="C43" s="504"/>
      <c r="D43" s="505"/>
      <c r="E43" s="506"/>
    </row>
    <row r="44" spans="1:5" x14ac:dyDescent="0.3">
      <c r="A44" s="494"/>
      <c r="B44" s="495"/>
      <c r="C44" s="504"/>
      <c r="D44" s="505"/>
      <c r="E44" s="506"/>
    </row>
    <row r="45" spans="1:5" ht="15" thickBot="1" x14ac:dyDescent="0.35">
      <c r="A45" s="496"/>
      <c r="B45" s="497"/>
      <c r="C45" s="491"/>
      <c r="D45" s="492"/>
      <c r="E45" s="493"/>
    </row>
    <row r="46" spans="1:5" x14ac:dyDescent="0.3">
      <c r="A46" s="422"/>
      <c r="B46" s="501"/>
      <c r="C46" s="502"/>
      <c r="D46" s="502"/>
      <c r="E46" s="503"/>
    </row>
    <row r="47" spans="1:5" ht="66" customHeight="1" x14ac:dyDescent="0.3">
      <c r="A47" s="422" t="s">
        <v>768</v>
      </c>
      <c r="B47" s="510" t="s">
        <v>789</v>
      </c>
      <c r="C47" s="511"/>
      <c r="D47" s="511"/>
      <c r="E47" s="512"/>
    </row>
    <row r="48" spans="1:5" ht="26.4" customHeight="1" x14ac:dyDescent="0.3">
      <c r="A48" s="422"/>
      <c r="B48" s="478" t="s">
        <v>793</v>
      </c>
      <c r="C48" s="513"/>
      <c r="D48" s="513"/>
      <c r="E48" s="479"/>
    </row>
    <row r="49" spans="1:10" ht="26.4" customHeight="1" x14ac:dyDescent="0.3">
      <c r="A49" s="423"/>
      <c r="B49" s="478" t="s">
        <v>794</v>
      </c>
      <c r="C49" s="513"/>
      <c r="D49" s="513"/>
      <c r="E49" s="479"/>
    </row>
    <row r="50" spans="1:10" ht="26.4" customHeight="1" x14ac:dyDescent="0.3">
      <c r="A50" s="423"/>
      <c r="B50" s="478" t="s">
        <v>795</v>
      </c>
      <c r="C50" s="513"/>
      <c r="D50" s="513"/>
      <c r="E50" s="479"/>
    </row>
    <row r="51" spans="1:10" ht="26.4" customHeight="1" x14ac:dyDescent="0.3">
      <c r="A51" s="423"/>
      <c r="B51" s="478" t="s">
        <v>790</v>
      </c>
      <c r="C51" s="513"/>
      <c r="D51" s="513"/>
      <c r="E51" s="479"/>
    </row>
    <row r="52" spans="1:10" x14ac:dyDescent="0.3">
      <c r="A52" s="423"/>
      <c r="B52" s="507"/>
      <c r="C52" s="508"/>
      <c r="D52" s="508"/>
      <c r="E52" s="509"/>
    </row>
    <row r="53" spans="1:10" ht="15" thickBot="1" x14ac:dyDescent="0.35">
      <c r="A53" s="424"/>
      <c r="B53" s="480"/>
      <c r="C53" s="487"/>
      <c r="D53" s="487"/>
      <c r="E53" s="481"/>
    </row>
    <row r="54" spans="1:10" x14ac:dyDescent="0.3">
      <c r="A54" s="417"/>
      <c r="B54" s="417"/>
      <c r="C54" s="502"/>
      <c r="D54" s="502"/>
      <c r="E54" s="502"/>
    </row>
    <row r="55" spans="1:10" x14ac:dyDescent="0.3">
      <c r="A55" s="417"/>
      <c r="B55" s="149"/>
      <c r="C55" s="149"/>
      <c r="D55" s="149"/>
      <c r="E55" s="149"/>
    </row>
    <row r="56" spans="1:10" x14ac:dyDescent="0.3">
      <c r="A56" s="413" t="s">
        <v>769</v>
      </c>
      <c r="B56" s="149"/>
      <c r="C56" s="149"/>
      <c r="D56" s="149"/>
      <c r="E56" s="149"/>
    </row>
    <row r="57" spans="1:10" ht="15" thickBot="1" x14ac:dyDescent="0.35">
      <c r="A57" s="149"/>
      <c r="B57" s="149"/>
      <c r="C57" s="149"/>
      <c r="D57" s="149"/>
      <c r="E57" s="149"/>
    </row>
    <row r="58" spans="1:10" ht="58.2" thickBot="1" x14ac:dyDescent="0.35">
      <c r="A58" s="452" t="s">
        <v>848</v>
      </c>
      <c r="B58" s="453" t="s">
        <v>849</v>
      </c>
      <c r="C58" s="453" t="s">
        <v>850</v>
      </c>
      <c r="D58" s="453" t="s">
        <v>851</v>
      </c>
      <c r="E58" s="453" t="s">
        <v>852</v>
      </c>
      <c r="F58" s="454" t="s">
        <v>853</v>
      </c>
      <c r="G58" s="454" t="s">
        <v>854</v>
      </c>
      <c r="H58" s="454" t="s">
        <v>855</v>
      </c>
      <c r="I58" s="464" t="s">
        <v>856</v>
      </c>
      <c r="J58" s="455" t="s">
        <v>857</v>
      </c>
    </row>
    <row r="59" spans="1:10" x14ac:dyDescent="0.3">
      <c r="A59" s="436">
        <v>1</v>
      </c>
      <c r="B59" s="446" t="s">
        <v>858</v>
      </c>
      <c r="C59" s="446">
        <v>1</v>
      </c>
      <c r="D59" s="446">
        <v>1</v>
      </c>
      <c r="E59" s="446">
        <v>126</v>
      </c>
      <c r="F59" s="447">
        <v>126</v>
      </c>
      <c r="G59" s="447" t="s">
        <v>859</v>
      </c>
      <c r="H59" s="447">
        <v>126</v>
      </c>
      <c r="I59" s="461">
        <v>126000000</v>
      </c>
      <c r="J59" s="448">
        <v>0.46652843601895733</v>
      </c>
    </row>
    <row r="60" spans="1:10" x14ac:dyDescent="0.3">
      <c r="A60" s="436">
        <v>2</v>
      </c>
      <c r="B60" s="446" t="s">
        <v>858</v>
      </c>
      <c r="C60" s="446">
        <v>1</v>
      </c>
      <c r="D60" s="446">
        <v>127</v>
      </c>
      <c r="E60" s="446">
        <v>252</v>
      </c>
      <c r="F60" s="447">
        <v>126</v>
      </c>
      <c r="G60" s="447" t="s">
        <v>859</v>
      </c>
      <c r="H60" s="447">
        <v>126</v>
      </c>
      <c r="I60" s="461">
        <v>126000000</v>
      </c>
      <c r="J60" s="448">
        <v>0.46652843601895733</v>
      </c>
    </row>
    <row r="61" spans="1:10" x14ac:dyDescent="0.3">
      <c r="A61" s="436">
        <v>3</v>
      </c>
      <c r="B61" s="446" t="s">
        <v>858</v>
      </c>
      <c r="C61" s="446">
        <v>1</v>
      </c>
      <c r="D61" s="446">
        <v>253</v>
      </c>
      <c r="E61" s="446">
        <v>378</v>
      </c>
      <c r="F61" s="447">
        <v>126</v>
      </c>
      <c r="G61" s="447" t="s">
        <v>859</v>
      </c>
      <c r="H61" s="447">
        <v>126</v>
      </c>
      <c r="I61" s="461">
        <v>126000000</v>
      </c>
      <c r="J61" s="448">
        <v>0.46652843601895733</v>
      </c>
    </row>
    <row r="62" spans="1:10" x14ac:dyDescent="0.3">
      <c r="A62" s="436">
        <v>4</v>
      </c>
      <c r="B62" s="446" t="s">
        <v>858</v>
      </c>
      <c r="C62" s="446">
        <v>1</v>
      </c>
      <c r="D62" s="446">
        <v>379</v>
      </c>
      <c r="E62" s="446">
        <v>441</v>
      </c>
      <c r="F62" s="447">
        <v>63</v>
      </c>
      <c r="G62" s="447" t="s">
        <v>859</v>
      </c>
      <c r="H62" s="447">
        <v>63</v>
      </c>
      <c r="I62" s="461">
        <v>63000000</v>
      </c>
      <c r="J62" s="448">
        <v>0.23326421800947866</v>
      </c>
    </row>
    <row r="63" spans="1:10" x14ac:dyDescent="0.3">
      <c r="A63" s="436">
        <v>5</v>
      </c>
      <c r="B63" s="446" t="s">
        <v>860</v>
      </c>
      <c r="C63" s="446">
        <v>1</v>
      </c>
      <c r="D63" s="446">
        <v>442</v>
      </c>
      <c r="E63" s="446">
        <v>448</v>
      </c>
      <c r="F63" s="447">
        <v>7</v>
      </c>
      <c r="G63" s="447" t="s">
        <v>859</v>
      </c>
      <c r="H63" s="447">
        <v>7</v>
      </c>
      <c r="I63" s="461">
        <v>7000000</v>
      </c>
      <c r="J63" s="448">
        <v>2.5918246445497631E-2</v>
      </c>
    </row>
    <row r="64" spans="1:10" x14ac:dyDescent="0.3">
      <c r="A64" s="449">
        <v>6</v>
      </c>
      <c r="B64" s="446" t="s">
        <v>860</v>
      </c>
      <c r="C64" s="446">
        <v>1</v>
      </c>
      <c r="D64" s="446">
        <v>449</v>
      </c>
      <c r="E64" s="446">
        <v>489</v>
      </c>
      <c r="F64" s="447">
        <v>41</v>
      </c>
      <c r="G64" s="447" t="s">
        <v>859</v>
      </c>
      <c r="H64" s="447">
        <v>41</v>
      </c>
      <c r="I64" s="461">
        <v>41000000</v>
      </c>
      <c r="J64" s="448">
        <v>0.15180687203791471</v>
      </c>
    </row>
    <row r="65" spans="1:10" x14ac:dyDescent="0.3">
      <c r="A65" s="437">
        <v>7</v>
      </c>
      <c r="B65" s="446" t="s">
        <v>861</v>
      </c>
      <c r="C65" s="446">
        <v>1</v>
      </c>
      <c r="D65" s="446">
        <v>490</v>
      </c>
      <c r="E65" s="446">
        <v>504</v>
      </c>
      <c r="F65" s="447">
        <v>15</v>
      </c>
      <c r="G65" s="447" t="s">
        <v>859</v>
      </c>
      <c r="H65" s="447">
        <v>15</v>
      </c>
      <c r="I65" s="461">
        <v>15000000</v>
      </c>
      <c r="J65" s="448">
        <v>5.5539099526066352E-2</v>
      </c>
    </row>
    <row r="66" spans="1:10" x14ac:dyDescent="0.3">
      <c r="A66" s="450">
        <v>8</v>
      </c>
      <c r="B66" s="446" t="s">
        <v>860</v>
      </c>
      <c r="C66" s="446">
        <v>1</v>
      </c>
      <c r="D66" s="446">
        <v>505</v>
      </c>
      <c r="E66" s="446">
        <v>567</v>
      </c>
      <c r="F66" s="447">
        <v>63</v>
      </c>
      <c r="G66" s="447" t="s">
        <v>859</v>
      </c>
      <c r="H66" s="447">
        <v>63</v>
      </c>
      <c r="I66" s="461">
        <v>63000000</v>
      </c>
      <c r="J66" s="448">
        <v>0.23326421800947866</v>
      </c>
    </row>
    <row r="67" spans="1:10" x14ac:dyDescent="0.3">
      <c r="A67" s="437">
        <v>9</v>
      </c>
      <c r="B67" s="446" t="s">
        <v>861</v>
      </c>
      <c r="C67" s="446">
        <v>1</v>
      </c>
      <c r="D67" s="446">
        <v>568</v>
      </c>
      <c r="E67" s="446">
        <v>630</v>
      </c>
      <c r="F67" s="447">
        <v>63</v>
      </c>
      <c r="G67" s="447" t="s">
        <v>859</v>
      </c>
      <c r="H67" s="447">
        <v>63</v>
      </c>
      <c r="I67" s="461">
        <v>63000000</v>
      </c>
      <c r="J67" s="448">
        <v>0.23326421800947866</v>
      </c>
    </row>
    <row r="68" spans="1:10" x14ac:dyDescent="0.3">
      <c r="A68" s="437">
        <v>10</v>
      </c>
      <c r="B68" s="446" t="s">
        <v>858</v>
      </c>
      <c r="C68" s="446">
        <v>1</v>
      </c>
      <c r="D68" s="446">
        <v>631</v>
      </c>
      <c r="E68" s="446">
        <v>670</v>
      </c>
      <c r="F68" s="447">
        <v>40</v>
      </c>
      <c r="G68" s="447" t="s">
        <v>859</v>
      </c>
      <c r="H68" s="447">
        <v>40</v>
      </c>
      <c r="I68" s="461">
        <v>40000000</v>
      </c>
      <c r="J68" s="448">
        <v>0.1481042654028436</v>
      </c>
    </row>
    <row r="69" spans="1:10" x14ac:dyDescent="0.3">
      <c r="A69" s="437">
        <v>11</v>
      </c>
      <c r="B69" s="446" t="s">
        <v>858</v>
      </c>
      <c r="C69" s="446">
        <v>1</v>
      </c>
      <c r="D69" s="446">
        <v>671</v>
      </c>
      <c r="E69" s="446">
        <v>710</v>
      </c>
      <c r="F69" s="447">
        <v>40</v>
      </c>
      <c r="G69" s="447" t="s">
        <v>859</v>
      </c>
      <c r="H69" s="447">
        <v>40</v>
      </c>
      <c r="I69" s="461">
        <v>40000000</v>
      </c>
      <c r="J69" s="448">
        <v>0.1481042654028436</v>
      </c>
    </row>
    <row r="70" spans="1:10" x14ac:dyDescent="0.3">
      <c r="A70" s="437">
        <v>12</v>
      </c>
      <c r="B70" s="446" t="s">
        <v>858</v>
      </c>
      <c r="C70" s="446">
        <v>1</v>
      </c>
      <c r="D70" s="446">
        <v>711</v>
      </c>
      <c r="E70" s="446">
        <v>750</v>
      </c>
      <c r="F70" s="447">
        <v>40</v>
      </c>
      <c r="G70" s="447" t="s">
        <v>859</v>
      </c>
      <c r="H70" s="447">
        <v>40</v>
      </c>
      <c r="I70" s="461">
        <v>40000000</v>
      </c>
      <c r="J70" s="448">
        <v>0.1481042654028436</v>
      </c>
    </row>
    <row r="71" spans="1:10" x14ac:dyDescent="0.3">
      <c r="A71" s="437">
        <v>13</v>
      </c>
      <c r="B71" s="446" t="s">
        <v>858</v>
      </c>
      <c r="C71" s="446">
        <v>1</v>
      </c>
      <c r="D71" s="446">
        <v>751</v>
      </c>
      <c r="E71" s="446">
        <v>770</v>
      </c>
      <c r="F71" s="447">
        <v>20</v>
      </c>
      <c r="G71" s="447" t="s">
        <v>859</v>
      </c>
      <c r="H71" s="447">
        <v>20</v>
      </c>
      <c r="I71" s="461">
        <v>20000000</v>
      </c>
      <c r="J71" s="448">
        <v>7.4052132701421802E-2</v>
      </c>
    </row>
    <row r="72" spans="1:10" x14ac:dyDescent="0.3">
      <c r="A72" s="437">
        <v>14</v>
      </c>
      <c r="B72" s="446" t="s">
        <v>860</v>
      </c>
      <c r="C72" s="446">
        <v>1</v>
      </c>
      <c r="D72" s="446">
        <v>771</v>
      </c>
      <c r="E72" s="446">
        <v>780</v>
      </c>
      <c r="F72" s="447">
        <v>10</v>
      </c>
      <c r="G72" s="447" t="s">
        <v>859</v>
      </c>
      <c r="H72" s="447">
        <v>10</v>
      </c>
      <c r="I72" s="461">
        <v>10000000</v>
      </c>
      <c r="J72" s="448">
        <v>3.7026066350710901E-2</v>
      </c>
    </row>
    <row r="73" spans="1:10" x14ac:dyDescent="0.3">
      <c r="A73" s="437">
        <v>15</v>
      </c>
      <c r="B73" s="446" t="s">
        <v>861</v>
      </c>
      <c r="C73" s="446">
        <v>1</v>
      </c>
      <c r="D73" s="446">
        <v>781</v>
      </c>
      <c r="E73" s="446">
        <v>790</v>
      </c>
      <c r="F73" s="447">
        <v>10</v>
      </c>
      <c r="G73" s="447" t="s">
        <v>859</v>
      </c>
      <c r="H73" s="447">
        <v>10</v>
      </c>
      <c r="I73" s="461">
        <v>10000000</v>
      </c>
      <c r="J73" s="448">
        <v>3.7026066350710901E-2</v>
      </c>
    </row>
    <row r="74" spans="1:10" x14ac:dyDescent="0.3">
      <c r="A74" s="437">
        <v>16</v>
      </c>
      <c r="B74" s="446" t="s">
        <v>860</v>
      </c>
      <c r="C74" s="446">
        <v>1</v>
      </c>
      <c r="D74" s="446">
        <v>791</v>
      </c>
      <c r="E74" s="446">
        <v>810</v>
      </c>
      <c r="F74" s="447">
        <v>20</v>
      </c>
      <c r="G74" s="447" t="s">
        <v>859</v>
      </c>
      <c r="H74" s="447">
        <v>20</v>
      </c>
      <c r="I74" s="461">
        <v>20000000</v>
      </c>
      <c r="J74" s="448">
        <v>7.4052132701421802E-2</v>
      </c>
    </row>
    <row r="75" spans="1:10" x14ac:dyDescent="0.3">
      <c r="A75" s="437">
        <v>17</v>
      </c>
      <c r="B75" s="446" t="s">
        <v>861</v>
      </c>
      <c r="C75" s="446">
        <v>1</v>
      </c>
      <c r="D75" s="446">
        <v>811</v>
      </c>
      <c r="E75" s="446">
        <v>830</v>
      </c>
      <c r="F75" s="447">
        <v>20</v>
      </c>
      <c r="G75" s="447" t="s">
        <v>859</v>
      </c>
      <c r="H75" s="447">
        <v>20</v>
      </c>
      <c r="I75" s="461">
        <v>20000000</v>
      </c>
      <c r="J75" s="448">
        <v>7.4052132701421802E-2</v>
      </c>
    </row>
    <row r="76" spans="1:10" x14ac:dyDescent="0.3">
      <c r="A76" s="437">
        <v>18</v>
      </c>
      <c r="B76" s="446" t="s">
        <v>858</v>
      </c>
      <c r="C76" s="446">
        <v>1</v>
      </c>
      <c r="D76" s="446">
        <v>831</v>
      </c>
      <c r="E76" s="446">
        <v>941</v>
      </c>
      <c r="F76" s="447">
        <v>111</v>
      </c>
      <c r="G76" s="447" t="s">
        <v>859</v>
      </c>
      <c r="H76" s="447">
        <v>111</v>
      </c>
      <c r="I76" s="461">
        <v>111000000</v>
      </c>
      <c r="J76" s="448">
        <v>0.41098933649289099</v>
      </c>
    </row>
    <row r="77" spans="1:10" x14ac:dyDescent="0.3">
      <c r="A77" s="437">
        <v>19</v>
      </c>
      <c r="B77" s="446" t="s">
        <v>858</v>
      </c>
      <c r="C77" s="446">
        <v>1</v>
      </c>
      <c r="D77" s="446">
        <v>942</v>
      </c>
      <c r="E77" s="446">
        <v>1089</v>
      </c>
      <c r="F77" s="447">
        <v>148</v>
      </c>
      <c r="G77" s="447" t="s">
        <v>859</v>
      </c>
      <c r="H77" s="447">
        <v>148</v>
      </c>
      <c r="I77" s="461">
        <v>148000000</v>
      </c>
      <c r="J77" s="448">
        <v>0.54798578199052139</v>
      </c>
    </row>
    <row r="78" spans="1:10" x14ac:dyDescent="0.3">
      <c r="A78" s="437">
        <v>20</v>
      </c>
      <c r="B78" s="446" t="s">
        <v>860</v>
      </c>
      <c r="C78" s="446">
        <v>1</v>
      </c>
      <c r="D78" s="446">
        <v>1090</v>
      </c>
      <c r="E78" s="446">
        <v>1133</v>
      </c>
      <c r="F78" s="447">
        <v>44</v>
      </c>
      <c r="G78" s="447" t="s">
        <v>859</v>
      </c>
      <c r="H78" s="447">
        <v>44</v>
      </c>
      <c r="I78" s="461">
        <v>44000000</v>
      </c>
      <c r="J78" s="448">
        <v>0.16291469194312796</v>
      </c>
    </row>
    <row r="79" spans="1:10" x14ac:dyDescent="0.3">
      <c r="A79" s="437">
        <v>21</v>
      </c>
      <c r="B79" s="446" t="s">
        <v>861</v>
      </c>
      <c r="C79" s="446">
        <v>1</v>
      </c>
      <c r="D79" s="446">
        <v>1134</v>
      </c>
      <c r="E79" s="446">
        <v>1181</v>
      </c>
      <c r="F79" s="447">
        <v>48</v>
      </c>
      <c r="G79" s="447" t="s">
        <v>859</v>
      </c>
      <c r="H79" s="447">
        <v>48</v>
      </c>
      <c r="I79" s="461">
        <v>48000000</v>
      </c>
      <c r="J79" s="448">
        <v>0.17772511848341233</v>
      </c>
    </row>
    <row r="80" spans="1:10" x14ac:dyDescent="0.3">
      <c r="A80" s="437">
        <v>22</v>
      </c>
      <c r="B80" s="446" t="s">
        <v>861</v>
      </c>
      <c r="C80" s="446">
        <v>1</v>
      </c>
      <c r="D80" s="446">
        <v>1182</v>
      </c>
      <c r="E80" s="446">
        <v>1200</v>
      </c>
      <c r="F80" s="447">
        <v>19</v>
      </c>
      <c r="G80" s="447" t="s">
        <v>859</v>
      </c>
      <c r="H80" s="447">
        <v>19</v>
      </c>
      <c r="I80" s="461">
        <v>19000000</v>
      </c>
      <c r="J80" s="448">
        <v>7.0349526066350712E-2</v>
      </c>
    </row>
    <row r="81" spans="1:10" x14ac:dyDescent="0.3">
      <c r="A81" s="437">
        <v>23</v>
      </c>
      <c r="B81" s="446" t="s">
        <v>858</v>
      </c>
      <c r="C81" s="446">
        <v>1</v>
      </c>
      <c r="D81" s="446">
        <v>1201</v>
      </c>
      <c r="E81" s="446">
        <v>1440</v>
      </c>
      <c r="F81" s="447">
        <v>240</v>
      </c>
      <c r="G81" s="447" t="s">
        <v>859</v>
      </c>
      <c r="H81" s="447">
        <v>240</v>
      </c>
      <c r="I81" s="461">
        <v>240000000</v>
      </c>
      <c r="J81" s="448">
        <v>0.88862559241706163</v>
      </c>
    </row>
    <row r="82" spans="1:10" x14ac:dyDescent="0.3">
      <c r="A82" s="437">
        <v>24</v>
      </c>
      <c r="B82" s="446" t="s">
        <v>858</v>
      </c>
      <c r="C82" s="446">
        <v>1</v>
      </c>
      <c r="D82" s="446">
        <v>1441</v>
      </c>
      <c r="E82" s="446">
        <v>1620</v>
      </c>
      <c r="F82" s="447">
        <v>180</v>
      </c>
      <c r="G82" s="447" t="s">
        <v>859</v>
      </c>
      <c r="H82" s="447">
        <v>180</v>
      </c>
      <c r="I82" s="461">
        <v>180000000</v>
      </c>
      <c r="J82" s="448">
        <v>0.66646919431279628</v>
      </c>
    </row>
    <row r="83" spans="1:10" x14ac:dyDescent="0.3">
      <c r="A83" s="437">
        <v>25</v>
      </c>
      <c r="B83" s="446" t="s">
        <v>861</v>
      </c>
      <c r="C83" s="446">
        <v>1</v>
      </c>
      <c r="D83" s="446">
        <v>1621</v>
      </c>
      <c r="E83" s="446">
        <v>1698</v>
      </c>
      <c r="F83" s="447">
        <v>78</v>
      </c>
      <c r="G83" s="447" t="s">
        <v>859</v>
      </c>
      <c r="H83" s="447">
        <v>78</v>
      </c>
      <c r="I83" s="461">
        <v>78000000</v>
      </c>
      <c r="J83" s="448">
        <v>0.288803317535545</v>
      </c>
    </row>
    <row r="84" spans="1:10" x14ac:dyDescent="0.3">
      <c r="A84" s="437">
        <v>26</v>
      </c>
      <c r="B84" s="446" t="s">
        <v>860</v>
      </c>
      <c r="C84" s="446">
        <v>1</v>
      </c>
      <c r="D84" s="446">
        <v>1699</v>
      </c>
      <c r="E84" s="446">
        <v>1770</v>
      </c>
      <c r="F84" s="447">
        <v>72</v>
      </c>
      <c r="G84" s="447" t="s">
        <v>859</v>
      </c>
      <c r="H84" s="447">
        <v>72</v>
      </c>
      <c r="I84" s="461">
        <v>72000000</v>
      </c>
      <c r="J84" s="448">
        <v>0.26658767772511849</v>
      </c>
    </row>
    <row r="85" spans="1:10" x14ac:dyDescent="0.3">
      <c r="A85" s="437">
        <v>27</v>
      </c>
      <c r="B85" s="446" t="s">
        <v>861</v>
      </c>
      <c r="C85" s="446">
        <v>1</v>
      </c>
      <c r="D85" s="446">
        <v>1771</v>
      </c>
      <c r="E85" s="446">
        <v>1800</v>
      </c>
      <c r="F85" s="447">
        <v>30</v>
      </c>
      <c r="G85" s="447" t="s">
        <v>859</v>
      </c>
      <c r="H85" s="447">
        <v>30</v>
      </c>
      <c r="I85" s="461">
        <v>30000000</v>
      </c>
      <c r="J85" s="448">
        <v>0.1110781990521327</v>
      </c>
    </row>
    <row r="86" spans="1:10" x14ac:dyDescent="0.3">
      <c r="A86" s="437">
        <v>28</v>
      </c>
      <c r="B86" s="446" t="s">
        <v>858</v>
      </c>
      <c r="C86" s="446">
        <v>1</v>
      </c>
      <c r="D86" s="446">
        <v>1801</v>
      </c>
      <c r="E86" s="446">
        <v>1898</v>
      </c>
      <c r="F86" s="447">
        <v>98</v>
      </c>
      <c r="G86" s="447" t="s">
        <v>859</v>
      </c>
      <c r="H86" s="447">
        <v>98</v>
      </c>
      <c r="I86" s="461">
        <v>98000000</v>
      </c>
      <c r="J86" s="448">
        <v>0.36285545023696686</v>
      </c>
    </row>
    <row r="87" spans="1:10" x14ac:dyDescent="0.3">
      <c r="A87" s="437">
        <v>29</v>
      </c>
      <c r="B87" s="446" t="s">
        <v>860</v>
      </c>
      <c r="C87" s="446">
        <v>1</v>
      </c>
      <c r="D87" s="446">
        <v>1899</v>
      </c>
      <c r="E87" s="446">
        <v>2141</v>
      </c>
      <c r="F87" s="447">
        <v>243</v>
      </c>
      <c r="G87" s="447" t="s">
        <v>859</v>
      </c>
      <c r="H87" s="447">
        <v>243</v>
      </c>
      <c r="I87" s="461">
        <v>243000000</v>
      </c>
      <c r="J87" s="448">
        <v>0.89973341232227488</v>
      </c>
    </row>
    <row r="88" spans="1:10" x14ac:dyDescent="0.3">
      <c r="A88" s="437">
        <v>30</v>
      </c>
      <c r="B88" s="446" t="s">
        <v>861</v>
      </c>
      <c r="C88" s="446">
        <v>1</v>
      </c>
      <c r="D88" s="446">
        <v>2142</v>
      </c>
      <c r="E88" s="446">
        <v>2384</v>
      </c>
      <c r="F88" s="447">
        <v>243</v>
      </c>
      <c r="G88" s="447" t="s">
        <v>859</v>
      </c>
      <c r="H88" s="447">
        <v>243</v>
      </c>
      <c r="I88" s="461">
        <v>243000000</v>
      </c>
      <c r="J88" s="448">
        <v>0.89973341232227488</v>
      </c>
    </row>
    <row r="89" spans="1:10" x14ac:dyDescent="0.3">
      <c r="A89" s="437">
        <v>31</v>
      </c>
      <c r="B89" s="446" t="s">
        <v>858</v>
      </c>
      <c r="C89" s="446">
        <v>1</v>
      </c>
      <c r="D89" s="446">
        <v>2385</v>
      </c>
      <c r="E89" s="446">
        <v>2480</v>
      </c>
      <c r="F89" s="447">
        <v>96</v>
      </c>
      <c r="G89" s="447" t="s">
        <v>859</v>
      </c>
      <c r="H89" s="447">
        <v>96</v>
      </c>
      <c r="I89" s="461">
        <v>96000000</v>
      </c>
      <c r="J89" s="448">
        <v>0.35545023696682465</v>
      </c>
    </row>
    <row r="90" spans="1:10" x14ac:dyDescent="0.3">
      <c r="A90" s="437">
        <v>32</v>
      </c>
      <c r="B90" s="446" t="s">
        <v>858</v>
      </c>
      <c r="C90" s="446">
        <v>1</v>
      </c>
      <c r="D90" s="446">
        <v>2481</v>
      </c>
      <c r="E90" s="446">
        <v>2990</v>
      </c>
      <c r="F90" s="447">
        <v>510</v>
      </c>
      <c r="G90" s="447" t="s">
        <v>859</v>
      </c>
      <c r="H90" s="447">
        <v>510</v>
      </c>
      <c r="I90" s="461">
        <v>510000000</v>
      </c>
      <c r="J90" s="448">
        <v>1.8883293838862558</v>
      </c>
    </row>
    <row r="91" spans="1:10" x14ac:dyDescent="0.3">
      <c r="A91" s="437">
        <v>33</v>
      </c>
      <c r="B91" s="446" t="s">
        <v>861</v>
      </c>
      <c r="C91" s="446">
        <v>1</v>
      </c>
      <c r="D91" s="446">
        <v>2991</v>
      </c>
      <c r="E91" s="446">
        <v>3211</v>
      </c>
      <c r="F91" s="447">
        <v>221</v>
      </c>
      <c r="G91" s="447" t="s">
        <v>859</v>
      </c>
      <c r="H91" s="447">
        <v>221</v>
      </c>
      <c r="I91" s="461">
        <v>221000000</v>
      </c>
      <c r="J91" s="448">
        <v>0.81827606635071093</v>
      </c>
    </row>
    <row r="92" spans="1:10" x14ac:dyDescent="0.3">
      <c r="A92" s="437">
        <v>34</v>
      </c>
      <c r="B92" s="446" t="s">
        <v>860</v>
      </c>
      <c r="C92" s="446">
        <v>1</v>
      </c>
      <c r="D92" s="446">
        <v>3212</v>
      </c>
      <c r="E92" s="446">
        <v>3415</v>
      </c>
      <c r="F92" s="447">
        <v>204</v>
      </c>
      <c r="G92" s="447" t="s">
        <v>859</v>
      </c>
      <c r="H92" s="447">
        <v>204</v>
      </c>
      <c r="I92" s="461">
        <v>204000000</v>
      </c>
      <c r="J92" s="448">
        <v>0.75533175355450233</v>
      </c>
    </row>
    <row r="93" spans="1:10" x14ac:dyDescent="0.3">
      <c r="A93" s="437">
        <v>35</v>
      </c>
      <c r="B93" s="446" t="s">
        <v>861</v>
      </c>
      <c r="C93" s="446">
        <v>1</v>
      </c>
      <c r="D93" s="446">
        <v>3416</v>
      </c>
      <c r="E93" s="446">
        <v>3448</v>
      </c>
      <c r="F93" s="447">
        <v>33</v>
      </c>
      <c r="G93" s="447" t="s">
        <v>859</v>
      </c>
      <c r="H93" s="447">
        <v>33</v>
      </c>
      <c r="I93" s="461">
        <v>33000000</v>
      </c>
      <c r="J93" s="448">
        <v>0.12218601895734597</v>
      </c>
    </row>
    <row r="94" spans="1:10" x14ac:dyDescent="0.3">
      <c r="A94" s="437">
        <v>36</v>
      </c>
      <c r="B94" s="446" t="s">
        <v>860</v>
      </c>
      <c r="C94" s="446">
        <v>1</v>
      </c>
      <c r="D94" s="446">
        <v>3449</v>
      </c>
      <c r="E94" s="446">
        <v>3500</v>
      </c>
      <c r="F94" s="447">
        <v>52</v>
      </c>
      <c r="G94" s="447" t="s">
        <v>859</v>
      </c>
      <c r="H94" s="447">
        <v>52</v>
      </c>
      <c r="I94" s="461">
        <v>52000000</v>
      </c>
      <c r="J94" s="448">
        <v>0.19253554502369669</v>
      </c>
    </row>
    <row r="95" spans="1:10" x14ac:dyDescent="0.3">
      <c r="A95" s="437">
        <v>37</v>
      </c>
      <c r="B95" s="446" t="s">
        <v>858</v>
      </c>
      <c r="C95" s="446">
        <v>1</v>
      </c>
      <c r="D95" s="446">
        <v>3501</v>
      </c>
      <c r="E95" s="446">
        <v>3558</v>
      </c>
      <c r="F95" s="447">
        <v>58</v>
      </c>
      <c r="G95" s="447" t="s">
        <v>859</v>
      </c>
      <c r="H95" s="447">
        <v>58</v>
      </c>
      <c r="I95" s="461">
        <v>58000000</v>
      </c>
      <c r="J95" s="448">
        <v>0.21475118483412323</v>
      </c>
    </row>
    <row r="96" spans="1:10" x14ac:dyDescent="0.3">
      <c r="A96" s="437">
        <v>38</v>
      </c>
      <c r="B96" s="446" t="s">
        <v>860</v>
      </c>
      <c r="C96" s="446">
        <v>1</v>
      </c>
      <c r="D96" s="446">
        <v>3559</v>
      </c>
      <c r="E96" s="446">
        <v>3740</v>
      </c>
      <c r="F96" s="447">
        <v>182</v>
      </c>
      <c r="G96" s="447" t="s">
        <v>859</v>
      </c>
      <c r="H96" s="447">
        <v>182</v>
      </c>
      <c r="I96" s="461">
        <v>182000000</v>
      </c>
      <c r="J96" s="448">
        <v>0.67387440758293837</v>
      </c>
    </row>
    <row r="97" spans="1:10" x14ac:dyDescent="0.3">
      <c r="A97" s="437">
        <v>39</v>
      </c>
      <c r="B97" s="446" t="s">
        <v>858</v>
      </c>
      <c r="C97" s="446">
        <v>1</v>
      </c>
      <c r="D97" s="446">
        <v>3741</v>
      </c>
      <c r="E97" s="446">
        <v>3920</v>
      </c>
      <c r="F97" s="447">
        <v>180</v>
      </c>
      <c r="G97" s="447" t="s">
        <v>859</v>
      </c>
      <c r="H97" s="447">
        <v>180</v>
      </c>
      <c r="I97" s="461">
        <v>180000000</v>
      </c>
      <c r="J97" s="448">
        <v>0.66646919431279628</v>
      </c>
    </row>
    <row r="98" spans="1:10" x14ac:dyDescent="0.3">
      <c r="A98" s="450">
        <v>40</v>
      </c>
      <c r="B98" s="446" t="s">
        <v>861</v>
      </c>
      <c r="C98" s="446">
        <v>1</v>
      </c>
      <c r="D98" s="446">
        <v>3921</v>
      </c>
      <c r="E98" s="446">
        <v>3998</v>
      </c>
      <c r="F98" s="447">
        <v>78</v>
      </c>
      <c r="G98" s="447" t="s">
        <v>859</v>
      </c>
      <c r="H98" s="447">
        <v>78</v>
      </c>
      <c r="I98" s="461">
        <v>78000000</v>
      </c>
      <c r="J98" s="448">
        <v>0.288803317535545</v>
      </c>
    </row>
    <row r="99" spans="1:10" x14ac:dyDescent="0.3">
      <c r="A99" s="450">
        <v>41</v>
      </c>
      <c r="B99" s="446" t="s">
        <v>860</v>
      </c>
      <c r="C99" s="446">
        <v>1</v>
      </c>
      <c r="D99" s="446">
        <v>3999</v>
      </c>
      <c r="E99" s="446">
        <v>4070</v>
      </c>
      <c r="F99" s="447">
        <v>72</v>
      </c>
      <c r="G99" s="447" t="s">
        <v>859</v>
      </c>
      <c r="H99" s="447">
        <v>72</v>
      </c>
      <c r="I99" s="461">
        <v>72000000</v>
      </c>
      <c r="J99" s="448">
        <v>0.26658767772511849</v>
      </c>
    </row>
    <row r="100" spans="1:10" x14ac:dyDescent="0.3">
      <c r="A100" s="450">
        <v>42</v>
      </c>
      <c r="B100" s="446" t="s">
        <v>860</v>
      </c>
      <c r="C100" s="446">
        <v>1</v>
      </c>
      <c r="D100" s="446">
        <v>4071</v>
      </c>
      <c r="E100" s="446">
        <v>4100</v>
      </c>
      <c r="F100" s="447">
        <v>30</v>
      </c>
      <c r="G100" s="447" t="s">
        <v>859</v>
      </c>
      <c r="H100" s="447">
        <v>30</v>
      </c>
      <c r="I100" s="461">
        <v>30000000</v>
      </c>
      <c r="J100" s="448">
        <v>0.1110781990521327</v>
      </c>
    </row>
    <row r="101" spans="1:10" x14ac:dyDescent="0.3">
      <c r="A101" s="450">
        <v>43</v>
      </c>
      <c r="B101" s="446" t="s">
        <v>860</v>
      </c>
      <c r="C101" s="446">
        <v>1</v>
      </c>
      <c r="D101" s="446">
        <v>4101</v>
      </c>
      <c r="E101" s="446">
        <v>4161</v>
      </c>
      <c r="F101" s="447">
        <v>61</v>
      </c>
      <c r="G101" s="447" t="s">
        <v>859</v>
      </c>
      <c r="H101" s="447">
        <v>61</v>
      </c>
      <c r="I101" s="461">
        <v>61000000</v>
      </c>
      <c r="J101" s="448">
        <v>0.22585900473933648</v>
      </c>
    </row>
    <row r="102" spans="1:10" x14ac:dyDescent="0.3">
      <c r="A102" s="450">
        <v>44</v>
      </c>
      <c r="B102" s="446" t="s">
        <v>861</v>
      </c>
      <c r="C102" s="446">
        <v>1</v>
      </c>
      <c r="D102" s="446">
        <v>4162</v>
      </c>
      <c r="E102" s="446">
        <v>4404</v>
      </c>
      <c r="F102" s="447">
        <v>243</v>
      </c>
      <c r="G102" s="447" t="s">
        <v>859</v>
      </c>
      <c r="H102" s="447">
        <v>243</v>
      </c>
      <c r="I102" s="461">
        <v>243000000</v>
      </c>
      <c r="J102" s="448">
        <v>0.89973341232227488</v>
      </c>
    </row>
    <row r="103" spans="1:10" x14ac:dyDescent="0.3">
      <c r="A103" s="450">
        <v>45</v>
      </c>
      <c r="B103" s="446" t="s">
        <v>858</v>
      </c>
      <c r="C103" s="446">
        <v>1</v>
      </c>
      <c r="D103" s="446">
        <v>4405</v>
      </c>
      <c r="E103" s="446">
        <v>4632</v>
      </c>
      <c r="F103" s="447">
        <v>228</v>
      </c>
      <c r="G103" s="447" t="s">
        <v>859</v>
      </c>
      <c r="H103" s="447">
        <v>228</v>
      </c>
      <c r="I103" s="461">
        <v>228000000</v>
      </c>
      <c r="J103" s="448">
        <v>0.8441943127962086</v>
      </c>
    </row>
    <row r="104" spans="1:10" x14ac:dyDescent="0.3">
      <c r="A104" s="450">
        <v>46</v>
      </c>
      <c r="B104" s="446" t="s">
        <v>861</v>
      </c>
      <c r="C104" s="446">
        <v>1</v>
      </c>
      <c r="D104" s="446">
        <v>4633</v>
      </c>
      <c r="E104" s="446">
        <v>4746</v>
      </c>
      <c r="F104" s="447">
        <v>114</v>
      </c>
      <c r="G104" s="447" t="s">
        <v>859</v>
      </c>
      <c r="H104" s="447">
        <v>114</v>
      </c>
      <c r="I104" s="461">
        <v>114000000</v>
      </c>
      <c r="J104" s="448">
        <v>0.4220971563981043</v>
      </c>
    </row>
    <row r="105" spans="1:10" x14ac:dyDescent="0.3">
      <c r="A105" s="450">
        <v>47</v>
      </c>
      <c r="B105" s="446" t="s">
        <v>860</v>
      </c>
      <c r="C105" s="446">
        <v>1</v>
      </c>
      <c r="D105" s="446">
        <v>4747</v>
      </c>
      <c r="E105" s="446">
        <v>4860</v>
      </c>
      <c r="F105" s="447">
        <v>114</v>
      </c>
      <c r="G105" s="447" t="s">
        <v>859</v>
      </c>
      <c r="H105" s="447">
        <v>114</v>
      </c>
      <c r="I105" s="461">
        <v>114000000</v>
      </c>
      <c r="J105" s="448">
        <v>0.4220971563981043</v>
      </c>
    </row>
    <row r="106" spans="1:10" x14ac:dyDescent="0.3">
      <c r="A106" s="450">
        <v>48</v>
      </c>
      <c r="B106" s="446" t="s">
        <v>734</v>
      </c>
      <c r="C106" s="446">
        <v>1</v>
      </c>
      <c r="D106" s="446">
        <v>4861</v>
      </c>
      <c r="E106" s="446">
        <v>5116</v>
      </c>
      <c r="F106" s="447">
        <v>256</v>
      </c>
      <c r="G106" s="447" t="s">
        <v>859</v>
      </c>
      <c r="H106" s="447">
        <v>256</v>
      </c>
      <c r="I106" s="461">
        <v>256000000</v>
      </c>
      <c r="J106" s="448">
        <v>0.94786729857819907</v>
      </c>
    </row>
    <row r="107" spans="1:10" x14ac:dyDescent="0.3">
      <c r="A107" s="451">
        <v>49</v>
      </c>
      <c r="B107" s="446" t="s">
        <v>858</v>
      </c>
      <c r="C107" s="446">
        <v>1</v>
      </c>
      <c r="D107" s="446">
        <v>5117</v>
      </c>
      <c r="E107" s="446">
        <v>6790</v>
      </c>
      <c r="F107" s="447">
        <v>1674</v>
      </c>
      <c r="G107" s="447" t="s">
        <v>859</v>
      </c>
      <c r="H107" s="447">
        <v>1674</v>
      </c>
      <c r="I107" s="461">
        <v>1674000000</v>
      </c>
      <c r="J107" s="448">
        <v>6.1981635071090047</v>
      </c>
    </row>
    <row r="108" spans="1:10" x14ac:dyDescent="0.3">
      <c r="A108" s="450">
        <v>50</v>
      </c>
      <c r="B108" s="446" t="s">
        <v>860</v>
      </c>
      <c r="C108" s="446">
        <v>1</v>
      </c>
      <c r="D108" s="446">
        <v>6791</v>
      </c>
      <c r="E108" s="446">
        <v>7627</v>
      </c>
      <c r="F108" s="447">
        <v>837</v>
      </c>
      <c r="G108" s="447" t="s">
        <v>859</v>
      </c>
      <c r="H108" s="447">
        <v>837</v>
      </c>
      <c r="I108" s="461">
        <v>837000000</v>
      </c>
      <c r="J108" s="448">
        <v>3.0990817535545023</v>
      </c>
    </row>
    <row r="109" spans="1:10" x14ac:dyDescent="0.3">
      <c r="A109" s="450">
        <v>51</v>
      </c>
      <c r="B109" s="446" t="s">
        <v>861</v>
      </c>
      <c r="C109" s="446">
        <v>1</v>
      </c>
      <c r="D109" s="446">
        <v>7628</v>
      </c>
      <c r="E109" s="446">
        <v>8464</v>
      </c>
      <c r="F109" s="447">
        <v>837</v>
      </c>
      <c r="G109" s="447" t="s">
        <v>859</v>
      </c>
      <c r="H109" s="447">
        <v>837</v>
      </c>
      <c r="I109" s="461">
        <v>837000000</v>
      </c>
      <c r="J109" s="448">
        <v>3.0990817535545023</v>
      </c>
    </row>
    <row r="110" spans="1:10" x14ac:dyDescent="0.3">
      <c r="A110" s="450">
        <v>52</v>
      </c>
      <c r="B110" s="446" t="s">
        <v>734</v>
      </c>
      <c r="C110" s="446">
        <v>1</v>
      </c>
      <c r="D110" s="446">
        <v>8465</v>
      </c>
      <c r="E110" s="446">
        <v>8640</v>
      </c>
      <c r="F110" s="447">
        <v>176</v>
      </c>
      <c r="G110" s="447" t="s">
        <v>859</v>
      </c>
      <c r="H110" s="447">
        <v>176</v>
      </c>
      <c r="I110" s="461">
        <v>176000000</v>
      </c>
      <c r="J110" s="448">
        <v>0.65165876777251186</v>
      </c>
    </row>
    <row r="111" spans="1:10" x14ac:dyDescent="0.3">
      <c r="A111" s="450">
        <v>53</v>
      </c>
      <c r="B111" s="446" t="s">
        <v>858</v>
      </c>
      <c r="C111" s="446">
        <v>1</v>
      </c>
      <c r="D111" s="446">
        <v>8641</v>
      </c>
      <c r="E111" s="446">
        <v>8666</v>
      </c>
      <c r="F111" s="447">
        <v>26</v>
      </c>
      <c r="G111" s="447" t="s">
        <v>859</v>
      </c>
      <c r="H111" s="447">
        <v>26</v>
      </c>
      <c r="I111" s="461">
        <v>26000000</v>
      </c>
      <c r="J111" s="448">
        <v>9.6267772511848343E-2</v>
      </c>
    </row>
    <row r="112" spans="1:10" x14ac:dyDescent="0.3">
      <c r="A112" s="450">
        <v>54</v>
      </c>
      <c r="B112" s="446" t="s">
        <v>860</v>
      </c>
      <c r="C112" s="446">
        <v>1</v>
      </c>
      <c r="D112" s="446">
        <v>8667</v>
      </c>
      <c r="E112" s="446">
        <v>8679</v>
      </c>
      <c r="F112" s="447">
        <v>13</v>
      </c>
      <c r="G112" s="447" t="s">
        <v>859</v>
      </c>
      <c r="H112" s="447">
        <v>13</v>
      </c>
      <c r="I112" s="461">
        <v>13000000</v>
      </c>
      <c r="J112" s="448">
        <v>4.8133886255924171E-2</v>
      </c>
    </row>
    <row r="113" spans="1:10" x14ac:dyDescent="0.3">
      <c r="A113" s="450">
        <v>55</v>
      </c>
      <c r="B113" s="446" t="s">
        <v>861</v>
      </c>
      <c r="C113" s="446">
        <v>1</v>
      </c>
      <c r="D113" s="446">
        <v>8680</v>
      </c>
      <c r="E113" s="446">
        <v>8692</v>
      </c>
      <c r="F113" s="447">
        <v>13</v>
      </c>
      <c r="G113" s="447" t="s">
        <v>859</v>
      </c>
      <c r="H113" s="447">
        <v>13</v>
      </c>
      <c r="I113" s="461">
        <v>13000000</v>
      </c>
      <c r="J113" s="448">
        <v>4.8133886255924171E-2</v>
      </c>
    </row>
    <row r="114" spans="1:10" x14ac:dyDescent="0.3">
      <c r="A114" s="450">
        <v>56</v>
      </c>
      <c r="B114" s="446" t="s">
        <v>734</v>
      </c>
      <c r="C114" s="446">
        <v>1</v>
      </c>
      <c r="D114" s="446">
        <v>8693</v>
      </c>
      <c r="E114" s="446">
        <v>8732</v>
      </c>
      <c r="F114" s="447">
        <v>40</v>
      </c>
      <c r="G114" s="447" t="s">
        <v>859</v>
      </c>
      <c r="H114" s="447">
        <v>40</v>
      </c>
      <c r="I114" s="461">
        <v>40000000</v>
      </c>
      <c r="J114" s="448">
        <v>0.1481042654028436</v>
      </c>
    </row>
    <row r="115" spans="1:10" x14ac:dyDescent="0.3">
      <c r="A115" s="450">
        <v>57</v>
      </c>
      <c r="B115" s="446" t="s">
        <v>862</v>
      </c>
      <c r="C115" s="446">
        <v>1</v>
      </c>
      <c r="D115" s="446">
        <v>8733</v>
      </c>
      <c r="E115" s="446">
        <v>9204</v>
      </c>
      <c r="F115" s="447">
        <v>472</v>
      </c>
      <c r="G115" s="447" t="s">
        <v>859</v>
      </c>
      <c r="H115" s="447">
        <v>472</v>
      </c>
      <c r="I115" s="461">
        <v>472000000</v>
      </c>
      <c r="J115" s="448">
        <v>1.7476303317535544</v>
      </c>
    </row>
    <row r="116" spans="1:10" x14ac:dyDescent="0.3">
      <c r="A116" s="450">
        <v>58</v>
      </c>
      <c r="B116" s="446" t="s">
        <v>734</v>
      </c>
      <c r="C116" s="446">
        <v>1</v>
      </c>
      <c r="D116" s="446">
        <v>9205</v>
      </c>
      <c r="E116" s="446">
        <v>9380</v>
      </c>
      <c r="F116" s="447">
        <v>176</v>
      </c>
      <c r="G116" s="447" t="s">
        <v>859</v>
      </c>
      <c r="H116" s="447">
        <v>176</v>
      </c>
      <c r="I116" s="461">
        <v>176000000</v>
      </c>
      <c r="J116" s="448">
        <v>0.65165876777251186</v>
      </c>
    </row>
    <row r="117" spans="1:10" x14ac:dyDescent="0.3">
      <c r="A117" s="450">
        <v>59</v>
      </c>
      <c r="B117" s="446" t="s">
        <v>862</v>
      </c>
      <c r="C117" s="446">
        <v>1</v>
      </c>
      <c r="D117" s="446">
        <v>9381</v>
      </c>
      <c r="E117" s="446">
        <v>9440</v>
      </c>
      <c r="F117" s="447">
        <v>60</v>
      </c>
      <c r="G117" s="447" t="s">
        <v>859</v>
      </c>
      <c r="H117" s="447">
        <v>60</v>
      </c>
      <c r="I117" s="461">
        <v>60000000</v>
      </c>
      <c r="J117" s="448">
        <v>0.22215639810426541</v>
      </c>
    </row>
    <row r="118" spans="1:10" x14ac:dyDescent="0.3">
      <c r="A118" s="450">
        <v>60</v>
      </c>
      <c r="B118" s="446" t="s">
        <v>858</v>
      </c>
      <c r="C118" s="446">
        <v>1</v>
      </c>
      <c r="D118" s="446">
        <v>9441</v>
      </c>
      <c r="E118" s="446">
        <v>11470</v>
      </c>
      <c r="F118" s="447">
        <v>2030</v>
      </c>
      <c r="G118" s="447" t="s">
        <v>859</v>
      </c>
      <c r="H118" s="447">
        <v>2030</v>
      </c>
      <c r="I118" s="461">
        <v>2030000000</v>
      </c>
      <c r="J118" s="448">
        <v>7.5162914691943126</v>
      </c>
    </row>
    <row r="119" spans="1:10" x14ac:dyDescent="0.3">
      <c r="A119" s="450">
        <v>61</v>
      </c>
      <c r="B119" s="446" t="s">
        <v>860</v>
      </c>
      <c r="C119" s="446">
        <v>1</v>
      </c>
      <c r="D119" s="446">
        <v>11471</v>
      </c>
      <c r="E119" s="446">
        <v>12485</v>
      </c>
      <c r="F119" s="447">
        <v>1015</v>
      </c>
      <c r="G119" s="447" t="s">
        <v>859</v>
      </c>
      <c r="H119" s="447">
        <v>1015</v>
      </c>
      <c r="I119" s="461">
        <v>1015000000</v>
      </c>
      <c r="J119" s="448">
        <v>3.7581457345971563</v>
      </c>
    </row>
    <row r="120" spans="1:10" x14ac:dyDescent="0.3">
      <c r="A120" s="450">
        <v>62</v>
      </c>
      <c r="B120" s="446" t="s">
        <v>861</v>
      </c>
      <c r="C120" s="446">
        <v>1</v>
      </c>
      <c r="D120" s="446">
        <v>12486</v>
      </c>
      <c r="E120" s="446">
        <v>13500</v>
      </c>
      <c r="F120" s="447">
        <v>1015</v>
      </c>
      <c r="G120" s="447" t="s">
        <v>859</v>
      </c>
      <c r="H120" s="447">
        <v>1015</v>
      </c>
      <c r="I120" s="461">
        <v>1015000000</v>
      </c>
      <c r="J120" s="448">
        <v>3.7581457345971563</v>
      </c>
    </row>
    <row r="121" spans="1:10" x14ac:dyDescent="0.3">
      <c r="A121" s="450">
        <v>63</v>
      </c>
      <c r="B121" s="446" t="s">
        <v>734</v>
      </c>
      <c r="C121" s="446">
        <v>1</v>
      </c>
      <c r="D121" s="446">
        <v>13501</v>
      </c>
      <c r="E121" s="446">
        <v>13732</v>
      </c>
      <c r="F121" s="447">
        <v>232</v>
      </c>
      <c r="G121" s="447" t="s">
        <v>859</v>
      </c>
      <c r="H121" s="447">
        <v>232</v>
      </c>
      <c r="I121" s="461">
        <v>232000000</v>
      </c>
      <c r="J121" s="448">
        <v>0.85900473933649291</v>
      </c>
    </row>
    <row r="122" spans="1:10" x14ac:dyDescent="0.3">
      <c r="A122" s="450">
        <v>64</v>
      </c>
      <c r="B122" s="446" t="s">
        <v>862</v>
      </c>
      <c r="C122" s="446">
        <v>1</v>
      </c>
      <c r="D122" s="446">
        <v>13733</v>
      </c>
      <c r="E122" s="446">
        <v>13964</v>
      </c>
      <c r="F122" s="447">
        <v>232</v>
      </c>
      <c r="G122" s="447" t="s">
        <v>859</v>
      </c>
      <c r="H122" s="447">
        <v>232</v>
      </c>
      <c r="I122" s="461">
        <v>232000000</v>
      </c>
      <c r="J122" s="448">
        <v>0.85900473933649291</v>
      </c>
    </row>
    <row r="123" spans="1:10" x14ac:dyDescent="0.3">
      <c r="A123" s="450">
        <v>65</v>
      </c>
      <c r="B123" s="446" t="s">
        <v>862</v>
      </c>
      <c r="C123" s="446">
        <v>1</v>
      </c>
      <c r="D123" s="446">
        <v>13965</v>
      </c>
      <c r="E123" s="446">
        <v>14080</v>
      </c>
      <c r="F123" s="447">
        <v>116</v>
      </c>
      <c r="G123" s="447" t="s">
        <v>859</v>
      </c>
      <c r="H123" s="447">
        <v>116</v>
      </c>
      <c r="I123" s="461">
        <v>116000000</v>
      </c>
      <c r="J123" s="448">
        <v>0.42950236966824645</v>
      </c>
    </row>
    <row r="124" spans="1:10" x14ac:dyDescent="0.3">
      <c r="A124" s="450">
        <v>66</v>
      </c>
      <c r="B124" s="446" t="s">
        <v>858</v>
      </c>
      <c r="C124" s="446">
        <v>1</v>
      </c>
      <c r="D124" s="446">
        <v>14081</v>
      </c>
      <c r="E124" s="446">
        <v>15970</v>
      </c>
      <c r="F124" s="447">
        <v>1890</v>
      </c>
      <c r="G124" s="447" t="s">
        <v>859</v>
      </c>
      <c r="H124" s="447">
        <v>1890</v>
      </c>
      <c r="I124" s="461">
        <v>1890000000</v>
      </c>
      <c r="J124" s="448">
        <v>6.9979265402843609</v>
      </c>
    </row>
    <row r="125" spans="1:10" x14ac:dyDescent="0.3">
      <c r="A125" s="450">
        <v>67</v>
      </c>
      <c r="B125" s="446" t="s">
        <v>860</v>
      </c>
      <c r="C125" s="446">
        <v>1</v>
      </c>
      <c r="D125" s="446">
        <v>15971</v>
      </c>
      <c r="E125" s="446">
        <v>16915</v>
      </c>
      <c r="F125" s="447">
        <v>945</v>
      </c>
      <c r="G125" s="447" t="s">
        <v>859</v>
      </c>
      <c r="H125" s="447">
        <v>945</v>
      </c>
      <c r="I125" s="461">
        <v>945000000</v>
      </c>
      <c r="J125" s="448">
        <v>3.4989632701421804</v>
      </c>
    </row>
    <row r="126" spans="1:10" x14ac:dyDescent="0.3">
      <c r="A126" s="450">
        <v>68</v>
      </c>
      <c r="B126" s="446" t="s">
        <v>861</v>
      </c>
      <c r="C126" s="446">
        <v>1</v>
      </c>
      <c r="D126" s="446">
        <v>16916</v>
      </c>
      <c r="E126" s="446">
        <v>17860</v>
      </c>
      <c r="F126" s="447">
        <v>945</v>
      </c>
      <c r="G126" s="447" t="s">
        <v>859</v>
      </c>
      <c r="H126" s="447">
        <v>945</v>
      </c>
      <c r="I126" s="461">
        <v>945000000</v>
      </c>
      <c r="J126" s="448">
        <v>3.4989632701421804</v>
      </c>
    </row>
    <row r="127" spans="1:10" x14ac:dyDescent="0.3">
      <c r="A127" s="450">
        <v>69</v>
      </c>
      <c r="B127" s="446" t="s">
        <v>734</v>
      </c>
      <c r="C127" s="446">
        <v>1</v>
      </c>
      <c r="D127" s="446">
        <v>17861</v>
      </c>
      <c r="E127" s="446">
        <v>18130</v>
      </c>
      <c r="F127" s="447">
        <v>270</v>
      </c>
      <c r="G127" s="447" t="s">
        <v>859</v>
      </c>
      <c r="H127" s="447">
        <v>270</v>
      </c>
      <c r="I127" s="461">
        <v>270000000</v>
      </c>
      <c r="J127" s="448">
        <v>0.99970379146919419</v>
      </c>
    </row>
    <row r="128" spans="1:10" x14ac:dyDescent="0.3">
      <c r="A128" s="450">
        <v>70</v>
      </c>
      <c r="B128" s="446" t="s">
        <v>862</v>
      </c>
      <c r="C128" s="446">
        <v>1</v>
      </c>
      <c r="D128" s="446">
        <v>18131</v>
      </c>
      <c r="E128" s="446">
        <v>18400</v>
      </c>
      <c r="F128" s="447">
        <v>270</v>
      </c>
      <c r="G128" s="447" t="s">
        <v>859</v>
      </c>
      <c r="H128" s="447">
        <v>270</v>
      </c>
      <c r="I128" s="461">
        <v>270000000</v>
      </c>
      <c r="J128" s="448">
        <v>0.99970379146919419</v>
      </c>
    </row>
    <row r="129" spans="1:10" x14ac:dyDescent="0.3">
      <c r="A129" s="450">
        <v>71</v>
      </c>
      <c r="B129" s="446" t="s">
        <v>858</v>
      </c>
      <c r="C129" s="446">
        <v>1</v>
      </c>
      <c r="D129" s="446">
        <v>18401</v>
      </c>
      <c r="E129" s="446">
        <v>20976</v>
      </c>
      <c r="F129" s="447">
        <v>2576</v>
      </c>
      <c r="G129" s="447" t="s">
        <v>859</v>
      </c>
      <c r="H129" s="447">
        <v>2576</v>
      </c>
      <c r="I129" s="461">
        <v>2576000000</v>
      </c>
      <c r="J129" s="448">
        <v>9.5379146919431275</v>
      </c>
    </row>
    <row r="130" spans="1:10" x14ac:dyDescent="0.3">
      <c r="A130" s="450">
        <v>72</v>
      </c>
      <c r="B130" s="446" t="s">
        <v>860</v>
      </c>
      <c r="C130" s="446">
        <v>1</v>
      </c>
      <c r="D130" s="446">
        <v>20977</v>
      </c>
      <c r="E130" s="446">
        <v>22264</v>
      </c>
      <c r="F130" s="447">
        <v>1288</v>
      </c>
      <c r="G130" s="447" t="s">
        <v>859</v>
      </c>
      <c r="H130" s="447">
        <v>1288</v>
      </c>
      <c r="I130" s="461">
        <v>1288000000</v>
      </c>
      <c r="J130" s="448">
        <v>4.7689573459715637</v>
      </c>
    </row>
    <row r="131" spans="1:10" x14ac:dyDescent="0.3">
      <c r="A131" s="450">
        <v>73</v>
      </c>
      <c r="B131" s="446" t="s">
        <v>861</v>
      </c>
      <c r="C131" s="446">
        <v>1</v>
      </c>
      <c r="D131" s="446">
        <v>22265</v>
      </c>
      <c r="E131" s="446">
        <v>23552</v>
      </c>
      <c r="F131" s="447">
        <v>1288</v>
      </c>
      <c r="G131" s="447" t="s">
        <v>859</v>
      </c>
      <c r="H131" s="447">
        <v>1288</v>
      </c>
      <c r="I131" s="461">
        <v>1288000000</v>
      </c>
      <c r="J131" s="448">
        <v>4.7689573459715637</v>
      </c>
    </row>
    <row r="132" spans="1:10" x14ac:dyDescent="0.3">
      <c r="A132" s="450">
        <v>74</v>
      </c>
      <c r="B132" s="446" t="s">
        <v>734</v>
      </c>
      <c r="C132" s="446">
        <v>1</v>
      </c>
      <c r="D132" s="446">
        <v>23553</v>
      </c>
      <c r="E132" s="446">
        <v>23920</v>
      </c>
      <c r="F132" s="447">
        <v>368</v>
      </c>
      <c r="G132" s="447" t="s">
        <v>859</v>
      </c>
      <c r="H132" s="447">
        <v>368</v>
      </c>
      <c r="I132" s="461">
        <v>368000000</v>
      </c>
      <c r="J132" s="448">
        <v>1.3625592417061612</v>
      </c>
    </row>
    <row r="133" spans="1:10" x14ac:dyDescent="0.3">
      <c r="A133" s="450">
        <v>75</v>
      </c>
      <c r="B133" s="446" t="s">
        <v>862</v>
      </c>
      <c r="C133" s="446">
        <v>1</v>
      </c>
      <c r="D133" s="446">
        <v>23921</v>
      </c>
      <c r="E133" s="446">
        <v>24288</v>
      </c>
      <c r="F133" s="447">
        <v>368</v>
      </c>
      <c r="G133" s="447" t="s">
        <v>859</v>
      </c>
      <c r="H133" s="447">
        <v>368</v>
      </c>
      <c r="I133" s="461">
        <v>368000000</v>
      </c>
      <c r="J133" s="448">
        <v>1.3625592417061612</v>
      </c>
    </row>
    <row r="134" spans="1:10" x14ac:dyDescent="0.3">
      <c r="A134" s="450">
        <v>76</v>
      </c>
      <c r="B134" s="446" t="s">
        <v>858</v>
      </c>
      <c r="C134" s="446">
        <v>1</v>
      </c>
      <c r="D134" s="446">
        <v>24289</v>
      </c>
      <c r="E134" s="446">
        <v>25478</v>
      </c>
      <c r="F134" s="447">
        <v>1190</v>
      </c>
      <c r="G134" s="447" t="s">
        <v>859</v>
      </c>
      <c r="H134" s="447">
        <v>1190</v>
      </c>
      <c r="I134" s="461">
        <v>1190000000</v>
      </c>
      <c r="J134" s="448">
        <v>4.4061018957345972</v>
      </c>
    </row>
    <row r="135" spans="1:10" x14ac:dyDescent="0.3">
      <c r="A135" s="450">
        <v>77</v>
      </c>
      <c r="B135" s="446" t="s">
        <v>860</v>
      </c>
      <c r="C135" s="446">
        <v>1</v>
      </c>
      <c r="D135" s="446">
        <v>25479</v>
      </c>
      <c r="E135" s="446">
        <v>26073</v>
      </c>
      <c r="F135" s="447">
        <v>595</v>
      </c>
      <c r="G135" s="447" t="s">
        <v>859</v>
      </c>
      <c r="H135" s="447">
        <v>595</v>
      </c>
      <c r="I135" s="461">
        <v>595000000</v>
      </c>
      <c r="J135" s="448">
        <v>2.2030509478672986</v>
      </c>
    </row>
    <row r="136" spans="1:10" x14ac:dyDescent="0.3">
      <c r="A136" s="450">
        <v>78</v>
      </c>
      <c r="B136" s="446" t="s">
        <v>861</v>
      </c>
      <c r="C136" s="446">
        <v>1</v>
      </c>
      <c r="D136" s="446">
        <v>26074</v>
      </c>
      <c r="E136" s="446">
        <v>26668</v>
      </c>
      <c r="F136" s="447">
        <v>595</v>
      </c>
      <c r="G136" s="447" t="s">
        <v>859</v>
      </c>
      <c r="H136" s="447">
        <v>595</v>
      </c>
      <c r="I136" s="461">
        <v>595000000</v>
      </c>
      <c r="J136" s="448">
        <v>2.2030509478672986</v>
      </c>
    </row>
    <row r="137" spans="1:10" x14ac:dyDescent="0.3">
      <c r="A137" s="450">
        <v>79</v>
      </c>
      <c r="B137" s="446" t="s">
        <v>734</v>
      </c>
      <c r="C137" s="446">
        <v>1</v>
      </c>
      <c r="D137" s="446">
        <v>26669</v>
      </c>
      <c r="E137" s="446">
        <v>26838</v>
      </c>
      <c r="F137" s="447">
        <v>170</v>
      </c>
      <c r="G137" s="447" t="s">
        <v>859</v>
      </c>
      <c r="H137" s="447">
        <v>170</v>
      </c>
      <c r="I137" s="461">
        <v>170000000</v>
      </c>
      <c r="J137" s="448">
        <v>0.62944312796208535</v>
      </c>
    </row>
    <row r="138" spans="1:10" x14ac:dyDescent="0.3">
      <c r="A138" s="450">
        <v>80</v>
      </c>
      <c r="B138" s="446" t="s">
        <v>862</v>
      </c>
      <c r="C138" s="446">
        <v>1</v>
      </c>
      <c r="D138" s="446">
        <v>26839</v>
      </c>
      <c r="E138" s="446">
        <v>27008</v>
      </c>
      <c r="F138" s="447">
        <v>170</v>
      </c>
      <c r="G138" s="447" t="s">
        <v>859</v>
      </c>
      <c r="H138" s="447">
        <v>170</v>
      </c>
      <c r="I138" s="461">
        <v>170000000</v>
      </c>
      <c r="J138" s="448">
        <v>0.62944312796208535</v>
      </c>
    </row>
    <row r="139" spans="1:10" s="462" customFormat="1" ht="15" thickBot="1" x14ac:dyDescent="0.35">
      <c r="A139" s="466"/>
      <c r="B139" s="467" t="s">
        <v>610</v>
      </c>
      <c r="C139" s="467"/>
      <c r="D139" s="467"/>
      <c r="E139" s="467"/>
      <c r="F139" s="468">
        <v>27008</v>
      </c>
      <c r="G139" s="468"/>
      <c r="H139" s="468">
        <v>27008</v>
      </c>
      <c r="I139" s="469">
        <v>27008000000</v>
      </c>
      <c r="J139" s="470">
        <v>100</v>
      </c>
    </row>
    <row r="140" spans="1:10" ht="15" thickTop="1" x14ac:dyDescent="0.3">
      <c r="A140" s="149"/>
      <c r="B140" s="149"/>
      <c r="C140" s="149"/>
      <c r="D140" s="149"/>
      <c r="E140" s="149"/>
    </row>
    <row r="141" spans="1:10" ht="15" thickBot="1" x14ac:dyDescent="0.35">
      <c r="A141" s="149"/>
      <c r="B141" s="149"/>
      <c r="C141" s="149"/>
      <c r="D141" s="149"/>
      <c r="E141" s="149"/>
    </row>
    <row r="142" spans="1:10" ht="15" thickBot="1" x14ac:dyDescent="0.35">
      <c r="A142" s="456" t="s">
        <v>863</v>
      </c>
      <c r="B142" s="443"/>
      <c r="C142" s="443"/>
      <c r="D142" s="443"/>
      <c r="E142" s="443"/>
      <c r="F142" s="444"/>
      <c r="G142" s="444"/>
      <c r="H142" s="445"/>
    </row>
    <row r="143" spans="1:10" ht="58.2" thickBot="1" x14ac:dyDescent="0.35">
      <c r="A143" s="457" t="s">
        <v>848</v>
      </c>
      <c r="B143" s="458" t="s">
        <v>849</v>
      </c>
      <c r="C143" s="458" t="s">
        <v>850</v>
      </c>
      <c r="D143" s="458" t="s">
        <v>853</v>
      </c>
      <c r="E143" s="458" t="s">
        <v>854</v>
      </c>
      <c r="F143" s="459" t="s">
        <v>864</v>
      </c>
      <c r="G143" s="459" t="s">
        <v>856</v>
      </c>
      <c r="H143" s="460" t="s">
        <v>857</v>
      </c>
    </row>
    <row r="144" spans="1:10" x14ac:dyDescent="0.3">
      <c r="A144" s="450">
        <v>1</v>
      </c>
      <c r="B144" s="446" t="s">
        <v>858</v>
      </c>
      <c r="C144" s="446">
        <v>1</v>
      </c>
      <c r="D144" s="446">
        <v>11816</v>
      </c>
      <c r="E144" s="446" t="s">
        <v>859</v>
      </c>
      <c r="F144" s="447">
        <v>11816</v>
      </c>
      <c r="G144" s="461">
        <v>11816000000</v>
      </c>
      <c r="H144" s="448">
        <v>43.75</v>
      </c>
    </row>
    <row r="145" spans="1:9" x14ac:dyDescent="0.3">
      <c r="A145" s="450">
        <v>2</v>
      </c>
      <c r="B145" s="446" t="s">
        <v>860</v>
      </c>
      <c r="C145" s="446">
        <v>1</v>
      </c>
      <c r="D145" s="446">
        <v>5908</v>
      </c>
      <c r="E145" s="446" t="s">
        <v>859</v>
      </c>
      <c r="F145" s="447">
        <v>5908</v>
      </c>
      <c r="G145" s="461">
        <v>5908000000</v>
      </c>
      <c r="H145" s="448">
        <v>21.875</v>
      </c>
    </row>
    <row r="146" spans="1:9" x14ac:dyDescent="0.3">
      <c r="A146" s="450">
        <v>3</v>
      </c>
      <c r="B146" s="446" t="s">
        <v>861</v>
      </c>
      <c r="C146" s="446">
        <v>1</v>
      </c>
      <c r="D146" s="446">
        <v>5908</v>
      </c>
      <c r="E146" s="446" t="s">
        <v>859</v>
      </c>
      <c r="F146" s="447">
        <v>5908</v>
      </c>
      <c r="G146" s="461">
        <v>5908000000</v>
      </c>
      <c r="H146" s="448">
        <v>21.875</v>
      </c>
    </row>
    <row r="147" spans="1:9" x14ac:dyDescent="0.3">
      <c r="A147" s="450">
        <v>4</v>
      </c>
      <c r="B147" s="446" t="s">
        <v>734</v>
      </c>
      <c r="C147" s="446">
        <v>1</v>
      </c>
      <c r="D147" s="446">
        <v>1688</v>
      </c>
      <c r="E147" s="446" t="s">
        <v>859</v>
      </c>
      <c r="F147" s="447">
        <v>1688</v>
      </c>
      <c r="G147" s="461">
        <v>1688000000</v>
      </c>
      <c r="H147" s="448">
        <v>6.25</v>
      </c>
    </row>
    <row r="148" spans="1:9" x14ac:dyDescent="0.3">
      <c r="A148" s="450">
        <v>5</v>
      </c>
      <c r="B148" s="446" t="s">
        <v>862</v>
      </c>
      <c r="C148" s="446">
        <v>1</v>
      </c>
      <c r="D148" s="446">
        <v>1688</v>
      </c>
      <c r="E148" s="446" t="s">
        <v>859</v>
      </c>
      <c r="F148" s="447">
        <v>1688</v>
      </c>
      <c r="G148" s="461">
        <v>1688000000</v>
      </c>
      <c r="H148" s="448">
        <v>6.25</v>
      </c>
    </row>
    <row r="149" spans="1:9" s="462" customFormat="1" ht="15" thickBot="1" x14ac:dyDescent="0.35">
      <c r="A149" s="466"/>
      <c r="B149" s="467" t="s">
        <v>610</v>
      </c>
      <c r="C149" s="467"/>
      <c r="D149" s="467">
        <v>27008</v>
      </c>
      <c r="E149" s="467"/>
      <c r="F149" s="468"/>
      <c r="G149" s="469">
        <v>27008000000</v>
      </c>
      <c r="H149" s="470">
        <v>100</v>
      </c>
      <c r="I149" s="465"/>
    </row>
    <row r="150" spans="1:9" ht="15" thickTop="1" x14ac:dyDescent="0.3">
      <c r="A150" s="149"/>
      <c r="B150" s="149"/>
      <c r="C150" s="149"/>
      <c r="D150" s="149"/>
      <c r="E150" s="149"/>
    </row>
    <row r="151" spans="1:9" x14ac:dyDescent="0.3">
      <c r="A151" s="149"/>
      <c r="B151" s="149"/>
      <c r="C151" s="149"/>
      <c r="D151" s="149"/>
      <c r="E151" s="149"/>
    </row>
    <row r="152" spans="1:9" x14ac:dyDescent="0.3">
      <c r="A152" s="149"/>
      <c r="B152" s="149"/>
      <c r="C152" s="149"/>
      <c r="D152" s="149"/>
      <c r="E152" s="149"/>
    </row>
    <row r="153" spans="1:9" x14ac:dyDescent="0.3">
      <c r="A153" s="149"/>
      <c r="B153" s="149"/>
      <c r="C153" s="149"/>
      <c r="D153" s="149"/>
      <c r="E153" s="149"/>
    </row>
    <row r="154" spans="1:9" x14ac:dyDescent="0.3">
      <c r="A154" s="149"/>
      <c r="B154" s="149"/>
      <c r="C154" s="149"/>
      <c r="D154" s="149"/>
      <c r="E154" s="149"/>
    </row>
    <row r="155" spans="1:9" x14ac:dyDescent="0.3">
      <c r="A155" s="149"/>
      <c r="B155" s="149"/>
      <c r="C155" s="149"/>
      <c r="D155" s="149"/>
      <c r="E155" s="149"/>
    </row>
    <row r="156" spans="1:9" x14ac:dyDescent="0.3">
      <c r="A156" s="149"/>
      <c r="B156" s="149"/>
      <c r="C156" s="149"/>
      <c r="D156" s="149"/>
      <c r="E156" s="149"/>
    </row>
    <row r="157" spans="1:9" x14ac:dyDescent="0.3">
      <c r="A157" s="149"/>
      <c r="B157" s="149"/>
      <c r="C157" s="149"/>
      <c r="D157" s="149"/>
      <c r="E157" s="149"/>
    </row>
    <row r="158" spans="1:9" x14ac:dyDescent="0.3">
      <c r="A158" s="149"/>
      <c r="B158" s="149"/>
      <c r="C158" s="149"/>
      <c r="D158" s="149"/>
      <c r="E158" s="149"/>
    </row>
    <row r="159" spans="1:9" x14ac:dyDescent="0.3">
      <c r="A159" s="149"/>
      <c r="B159" s="149"/>
      <c r="C159" s="149"/>
      <c r="D159" s="149"/>
      <c r="E159" s="149"/>
    </row>
    <row r="160" spans="1:9" x14ac:dyDescent="0.3">
      <c r="A160" s="149"/>
      <c r="B160" s="149"/>
      <c r="C160" s="149"/>
      <c r="D160" s="149"/>
      <c r="E160" s="149"/>
    </row>
    <row r="161" spans="1:5" x14ac:dyDescent="0.3">
      <c r="A161" s="149"/>
      <c r="B161" s="149"/>
      <c r="C161" s="149"/>
      <c r="D161" s="149"/>
      <c r="E161" s="149"/>
    </row>
    <row r="162" spans="1:5" x14ac:dyDescent="0.3">
      <c r="A162" s="149"/>
      <c r="B162" s="149"/>
      <c r="C162" s="149"/>
      <c r="D162" s="149"/>
      <c r="E162" s="149"/>
    </row>
    <row r="163" spans="1:5" x14ac:dyDescent="0.3">
      <c r="A163" s="149"/>
      <c r="B163" s="149"/>
      <c r="C163" s="149"/>
      <c r="D163" s="149"/>
      <c r="E163" s="149"/>
    </row>
    <row r="164" spans="1:5" x14ac:dyDescent="0.3">
      <c r="A164" s="149"/>
      <c r="B164" s="149"/>
      <c r="C164" s="149"/>
      <c r="D164" s="149"/>
      <c r="E164" s="149"/>
    </row>
    <row r="165" spans="1:5" x14ac:dyDescent="0.3">
      <c r="A165" s="149"/>
      <c r="B165" s="149"/>
      <c r="C165" s="149"/>
      <c r="D165" s="149"/>
      <c r="E165" s="149"/>
    </row>
    <row r="166" spans="1:5" x14ac:dyDescent="0.3">
      <c r="A166" s="149"/>
      <c r="B166" s="149"/>
      <c r="C166" s="149"/>
      <c r="D166" s="149"/>
      <c r="E166" s="149"/>
    </row>
    <row r="167" spans="1:5" x14ac:dyDescent="0.3">
      <c r="A167" s="149"/>
      <c r="B167" s="149"/>
      <c r="C167" s="149"/>
      <c r="D167" s="149"/>
      <c r="E167" s="149"/>
    </row>
    <row r="168" spans="1:5" x14ac:dyDescent="0.3">
      <c r="A168" s="149"/>
      <c r="B168" s="149"/>
      <c r="C168" s="149"/>
      <c r="D168" s="149"/>
      <c r="E168" s="149"/>
    </row>
    <row r="169" spans="1:5" x14ac:dyDescent="0.3">
      <c r="A169" s="149"/>
      <c r="B169" s="149"/>
      <c r="C169" s="149"/>
      <c r="D169" s="149"/>
      <c r="E169" s="149"/>
    </row>
    <row r="170" spans="1:5" x14ac:dyDescent="0.3">
      <c r="A170" s="149"/>
      <c r="B170" s="149"/>
      <c r="C170" s="149"/>
      <c r="D170" s="149"/>
      <c r="E170" s="149"/>
    </row>
    <row r="171" spans="1:5" x14ac:dyDescent="0.3">
      <c r="A171" s="149"/>
      <c r="B171" s="149"/>
      <c r="C171" s="149"/>
      <c r="D171" s="149"/>
      <c r="E171" s="149"/>
    </row>
    <row r="172" spans="1:5" x14ac:dyDescent="0.3">
      <c r="A172" s="149"/>
      <c r="B172" s="149"/>
      <c r="C172" s="149"/>
      <c r="D172" s="149"/>
      <c r="E172" s="149"/>
    </row>
    <row r="173" spans="1:5" x14ac:dyDescent="0.3">
      <c r="A173" s="149"/>
      <c r="B173" s="149"/>
      <c r="C173" s="149"/>
      <c r="D173" s="149"/>
      <c r="E173" s="149"/>
    </row>
    <row r="174" spans="1:5" x14ac:dyDescent="0.3">
      <c r="A174" s="149"/>
      <c r="B174" s="149"/>
      <c r="C174" s="149"/>
      <c r="D174" s="149"/>
      <c r="E174" s="149"/>
    </row>
    <row r="175" spans="1:5" x14ac:dyDescent="0.3">
      <c r="A175" s="149"/>
      <c r="B175" s="149"/>
      <c r="C175" s="149"/>
      <c r="D175" s="149"/>
      <c r="E175" s="149"/>
    </row>
    <row r="176" spans="1:5" x14ac:dyDescent="0.3">
      <c r="A176" s="149"/>
      <c r="B176" s="149"/>
      <c r="C176" s="149"/>
      <c r="D176" s="149"/>
      <c r="E176" s="149"/>
    </row>
    <row r="177" spans="1:5" x14ac:dyDescent="0.3">
      <c r="A177" s="149"/>
      <c r="B177" s="149"/>
      <c r="C177" s="149"/>
      <c r="D177" s="149"/>
      <c r="E177" s="149"/>
    </row>
    <row r="178" spans="1:5" x14ac:dyDescent="0.3">
      <c r="A178" s="149"/>
      <c r="B178" s="149"/>
      <c r="C178" s="149"/>
      <c r="D178" s="149"/>
      <c r="E178" s="149"/>
    </row>
    <row r="179" spans="1:5" x14ac:dyDescent="0.3">
      <c r="A179" s="149"/>
      <c r="B179" s="149"/>
      <c r="C179" s="149"/>
      <c r="D179" s="149"/>
      <c r="E179" s="149"/>
    </row>
    <row r="180" spans="1:5" x14ac:dyDescent="0.3">
      <c r="A180" s="149"/>
      <c r="B180" s="149"/>
      <c r="C180" s="149"/>
      <c r="D180" s="149"/>
      <c r="E180" s="149"/>
    </row>
    <row r="181" spans="1:5" x14ac:dyDescent="0.3">
      <c r="A181" s="149"/>
      <c r="B181" s="149"/>
      <c r="C181" s="149"/>
      <c r="D181" s="149"/>
      <c r="E181" s="149"/>
    </row>
    <row r="182" spans="1:5" x14ac:dyDescent="0.3">
      <c r="A182" s="149"/>
      <c r="B182" s="149"/>
      <c r="C182" s="149"/>
      <c r="D182" s="149"/>
      <c r="E182" s="149"/>
    </row>
    <row r="183" spans="1:5" x14ac:dyDescent="0.3">
      <c r="A183" s="149"/>
      <c r="B183" s="149"/>
      <c r="C183" s="149"/>
      <c r="D183" s="149"/>
      <c r="E183" s="149"/>
    </row>
    <row r="184" spans="1:5" x14ac:dyDescent="0.3">
      <c r="A184" s="149"/>
      <c r="B184" s="149"/>
      <c r="C184" s="149"/>
      <c r="D184" s="149"/>
      <c r="E184" s="149"/>
    </row>
    <row r="185" spans="1:5" x14ac:dyDescent="0.3">
      <c r="A185" s="149"/>
      <c r="B185" s="149"/>
      <c r="C185" s="149"/>
      <c r="D185" s="149"/>
      <c r="E185" s="149"/>
    </row>
    <row r="186" spans="1:5" x14ac:dyDescent="0.3">
      <c r="A186" s="149"/>
      <c r="B186" s="149"/>
      <c r="C186" s="149"/>
      <c r="D186" s="149"/>
      <c r="E186" s="149"/>
    </row>
    <row r="187" spans="1:5" x14ac:dyDescent="0.3">
      <c r="A187" s="149"/>
      <c r="B187" s="149"/>
      <c r="C187" s="149"/>
      <c r="D187" s="149"/>
      <c r="E187" s="149"/>
    </row>
    <row r="188" spans="1:5" x14ac:dyDescent="0.3">
      <c r="A188" s="149"/>
      <c r="B188" s="149"/>
      <c r="C188" s="149"/>
      <c r="D188" s="149"/>
      <c r="E188" s="149"/>
    </row>
    <row r="189" spans="1:5" x14ac:dyDescent="0.3">
      <c r="A189" s="149"/>
      <c r="B189" s="149"/>
      <c r="C189" s="149"/>
      <c r="D189" s="149"/>
      <c r="E189" s="149"/>
    </row>
    <row r="190" spans="1:5" x14ac:dyDescent="0.3">
      <c r="A190" s="149"/>
      <c r="B190" s="149"/>
      <c r="C190" s="149"/>
      <c r="D190" s="149"/>
      <c r="E190" s="149"/>
    </row>
    <row r="191" spans="1:5" x14ac:dyDescent="0.3">
      <c r="A191" s="149"/>
      <c r="B191" s="149"/>
      <c r="C191" s="149"/>
      <c r="D191" s="149"/>
      <c r="E191" s="149"/>
    </row>
    <row r="192" spans="1:5" x14ac:dyDescent="0.3">
      <c r="A192" s="149"/>
      <c r="B192" s="149"/>
      <c r="C192" s="149"/>
      <c r="D192" s="149"/>
      <c r="E192" s="149"/>
    </row>
    <row r="193" spans="1:5" x14ac:dyDescent="0.3">
      <c r="A193" s="149"/>
      <c r="B193" s="149"/>
      <c r="C193" s="149"/>
      <c r="D193" s="149"/>
      <c r="E193" s="149"/>
    </row>
    <row r="194" spans="1:5" x14ac:dyDescent="0.3">
      <c r="A194" s="149"/>
      <c r="B194" s="149"/>
      <c r="C194" s="149"/>
      <c r="D194" s="149"/>
      <c r="E194" s="149"/>
    </row>
    <row r="195" spans="1:5" x14ac:dyDescent="0.3">
      <c r="A195" s="149"/>
      <c r="B195" s="149"/>
      <c r="C195" s="149"/>
      <c r="D195" s="149"/>
      <c r="E195" s="149"/>
    </row>
    <row r="196" spans="1:5" x14ac:dyDescent="0.3">
      <c r="A196" s="149"/>
      <c r="B196" s="149"/>
      <c r="C196" s="149"/>
      <c r="D196" s="149"/>
      <c r="E196" s="149"/>
    </row>
    <row r="197" spans="1:5" x14ac:dyDescent="0.3">
      <c r="A197" s="149"/>
      <c r="B197" s="149"/>
      <c r="C197" s="149"/>
      <c r="D197" s="149"/>
      <c r="E197" s="149"/>
    </row>
    <row r="198" spans="1:5" x14ac:dyDescent="0.3">
      <c r="A198" s="149"/>
      <c r="B198" s="149"/>
      <c r="C198" s="149"/>
      <c r="D198" s="149"/>
      <c r="E198" s="149"/>
    </row>
    <row r="199" spans="1:5" x14ac:dyDescent="0.3">
      <c r="A199" s="149"/>
      <c r="B199" s="149"/>
      <c r="C199" s="149"/>
      <c r="D199" s="149"/>
      <c r="E199" s="149"/>
    </row>
    <row r="200" spans="1:5" x14ac:dyDescent="0.3">
      <c r="A200" s="149"/>
      <c r="B200" s="149"/>
      <c r="C200" s="149"/>
      <c r="D200" s="149"/>
      <c r="E200" s="149"/>
    </row>
    <row r="201" spans="1:5" x14ac:dyDescent="0.3">
      <c r="A201" s="149"/>
      <c r="B201" s="149"/>
      <c r="C201" s="149"/>
      <c r="D201" s="149"/>
      <c r="E201" s="149"/>
    </row>
    <row r="202" spans="1:5" x14ac:dyDescent="0.3">
      <c r="A202" s="149"/>
      <c r="B202" s="149"/>
      <c r="C202" s="149"/>
      <c r="D202" s="149"/>
      <c r="E202" s="149"/>
    </row>
    <row r="203" spans="1:5" x14ac:dyDescent="0.3">
      <c r="A203" s="149"/>
      <c r="B203" s="149"/>
      <c r="C203" s="149"/>
      <c r="D203" s="149"/>
      <c r="E203" s="149"/>
    </row>
    <row r="204" spans="1:5" x14ac:dyDescent="0.3">
      <c r="A204" s="149"/>
      <c r="B204" s="149"/>
      <c r="C204" s="149"/>
      <c r="D204" s="149"/>
      <c r="E204" s="149"/>
    </row>
    <row r="205" spans="1:5" x14ac:dyDescent="0.3">
      <c r="A205" s="149"/>
      <c r="B205" s="149"/>
      <c r="C205" s="149"/>
      <c r="D205" s="149"/>
      <c r="E205" s="149"/>
    </row>
    <row r="206" spans="1:5" x14ac:dyDescent="0.3">
      <c r="A206" s="149"/>
      <c r="B206" s="149"/>
      <c r="C206" s="149"/>
      <c r="D206" s="149"/>
      <c r="E206" s="149"/>
    </row>
    <row r="207" spans="1:5" x14ac:dyDescent="0.3">
      <c r="A207" s="149"/>
      <c r="B207" s="149"/>
      <c r="C207" s="149"/>
      <c r="D207" s="149"/>
      <c r="E207" s="149"/>
    </row>
    <row r="208" spans="1:5" x14ac:dyDescent="0.3">
      <c r="A208" s="149"/>
      <c r="B208" s="149"/>
      <c r="C208" s="149"/>
      <c r="D208" s="149"/>
      <c r="E208" s="149"/>
    </row>
    <row r="209" spans="1:5" x14ac:dyDescent="0.3">
      <c r="A209" s="149"/>
      <c r="B209" s="149"/>
      <c r="C209" s="149"/>
      <c r="D209" s="149"/>
      <c r="E209" s="149"/>
    </row>
    <row r="210" spans="1:5" x14ac:dyDescent="0.3">
      <c r="A210" s="149"/>
      <c r="B210" s="149"/>
      <c r="C210" s="149"/>
      <c r="D210" s="149"/>
      <c r="E210" s="149"/>
    </row>
    <row r="211" spans="1:5" x14ac:dyDescent="0.3">
      <c r="A211" s="149"/>
      <c r="B211" s="149"/>
      <c r="C211" s="149"/>
      <c r="D211" s="149"/>
      <c r="E211" s="149"/>
    </row>
    <row r="212" spans="1:5" x14ac:dyDescent="0.3">
      <c r="A212" s="149"/>
      <c r="B212" s="149"/>
      <c r="C212" s="149"/>
      <c r="D212" s="149"/>
      <c r="E212" s="149"/>
    </row>
    <row r="213" spans="1:5" x14ac:dyDescent="0.3">
      <c r="A213" s="149"/>
      <c r="B213" s="149"/>
      <c r="C213" s="149"/>
      <c r="D213" s="149"/>
      <c r="E213" s="149"/>
    </row>
    <row r="214" spans="1:5" x14ac:dyDescent="0.3">
      <c r="A214" s="149"/>
      <c r="B214" s="149"/>
      <c r="C214" s="149"/>
      <c r="D214" s="149"/>
      <c r="E214" s="149"/>
    </row>
    <row r="215" spans="1:5" x14ac:dyDescent="0.3">
      <c r="A215" s="149"/>
      <c r="B215" s="149"/>
      <c r="C215" s="149"/>
      <c r="D215" s="149"/>
      <c r="E215" s="149"/>
    </row>
    <row r="216" spans="1:5" x14ac:dyDescent="0.3">
      <c r="A216" s="149"/>
      <c r="B216" s="149"/>
      <c r="C216" s="149"/>
      <c r="D216" s="149"/>
      <c r="E216" s="149"/>
    </row>
    <row r="217" spans="1:5" x14ac:dyDescent="0.3">
      <c r="A217" s="149"/>
      <c r="B217" s="149"/>
      <c r="C217" s="149"/>
      <c r="D217" s="149"/>
      <c r="E217" s="149"/>
    </row>
    <row r="218" spans="1:5" x14ac:dyDescent="0.3">
      <c r="A218" s="149"/>
      <c r="B218" s="149"/>
      <c r="C218" s="149"/>
      <c r="D218" s="149"/>
      <c r="E218" s="149"/>
    </row>
    <row r="219" spans="1:5" x14ac:dyDescent="0.3">
      <c r="A219" s="149"/>
      <c r="B219" s="149"/>
      <c r="C219" s="149"/>
      <c r="D219" s="149"/>
      <c r="E219" s="149"/>
    </row>
    <row r="220" spans="1:5" x14ac:dyDescent="0.3">
      <c r="A220" s="149"/>
      <c r="B220" s="149"/>
      <c r="C220" s="149"/>
      <c r="D220" s="149"/>
      <c r="E220" s="149"/>
    </row>
    <row r="221" spans="1:5" x14ac:dyDescent="0.3">
      <c r="A221" s="149"/>
      <c r="B221" s="149"/>
      <c r="C221" s="149"/>
      <c r="D221" s="149"/>
      <c r="E221" s="149"/>
    </row>
    <row r="222" spans="1:5" x14ac:dyDescent="0.3">
      <c r="A222" s="149"/>
      <c r="B222" s="149"/>
      <c r="C222" s="149"/>
      <c r="D222" s="149"/>
      <c r="E222" s="149"/>
    </row>
    <row r="223" spans="1:5" x14ac:dyDescent="0.3">
      <c r="A223" s="149"/>
      <c r="B223" s="149"/>
      <c r="C223" s="149"/>
      <c r="D223" s="149"/>
      <c r="E223" s="149"/>
    </row>
    <row r="224" spans="1:5" x14ac:dyDescent="0.3">
      <c r="A224" s="149"/>
      <c r="B224" s="149"/>
      <c r="C224" s="149"/>
      <c r="D224" s="149"/>
      <c r="E224" s="149"/>
    </row>
    <row r="225" spans="1:5" x14ac:dyDescent="0.3">
      <c r="A225" s="149"/>
      <c r="B225" s="149"/>
      <c r="C225" s="149"/>
      <c r="D225" s="149"/>
      <c r="E225" s="149"/>
    </row>
    <row r="226" spans="1:5" x14ac:dyDescent="0.3">
      <c r="A226" s="149"/>
      <c r="B226" s="149"/>
      <c r="C226" s="149"/>
      <c r="D226" s="149"/>
      <c r="E226" s="149"/>
    </row>
    <row r="227" spans="1:5" x14ac:dyDescent="0.3">
      <c r="A227" s="149"/>
      <c r="B227" s="149"/>
      <c r="C227" s="149"/>
      <c r="D227" s="149"/>
      <c r="E227" s="149"/>
    </row>
    <row r="228" spans="1:5" x14ac:dyDescent="0.3">
      <c r="A228" s="149"/>
      <c r="B228" s="149"/>
      <c r="C228" s="149"/>
      <c r="D228" s="149"/>
      <c r="E228" s="149"/>
    </row>
    <row r="229" spans="1:5" x14ac:dyDescent="0.3">
      <c r="A229" s="149"/>
      <c r="B229" s="149"/>
      <c r="C229" s="149"/>
      <c r="D229" s="149"/>
      <c r="E229" s="149"/>
    </row>
    <row r="230" spans="1:5" x14ac:dyDescent="0.3">
      <c r="A230" s="149"/>
      <c r="B230" s="149"/>
      <c r="C230" s="149"/>
      <c r="D230" s="149"/>
      <c r="E230" s="149"/>
    </row>
    <row r="231" spans="1:5" x14ac:dyDescent="0.3">
      <c r="A231" s="149"/>
      <c r="B231" s="149"/>
      <c r="C231" s="149"/>
      <c r="D231" s="149"/>
      <c r="E231" s="149"/>
    </row>
    <row r="232" spans="1:5" x14ac:dyDescent="0.3">
      <c r="A232" s="149"/>
      <c r="B232" s="149"/>
      <c r="C232" s="149"/>
      <c r="D232" s="149"/>
      <c r="E232" s="149"/>
    </row>
    <row r="233" spans="1:5" x14ac:dyDescent="0.3">
      <c r="A233" s="149"/>
      <c r="B233" s="149"/>
      <c r="C233" s="149"/>
      <c r="D233" s="149"/>
      <c r="E233" s="149"/>
    </row>
    <row r="234" spans="1:5" x14ac:dyDescent="0.3">
      <c r="A234" s="149"/>
      <c r="B234" s="149"/>
      <c r="C234" s="149"/>
      <c r="D234" s="149"/>
      <c r="E234" s="149"/>
    </row>
    <row r="235" spans="1:5" x14ac:dyDescent="0.3">
      <c r="A235" s="149"/>
      <c r="B235" s="149"/>
      <c r="C235" s="149"/>
      <c r="D235" s="149"/>
      <c r="E235" s="149"/>
    </row>
    <row r="236" spans="1:5" x14ac:dyDescent="0.3">
      <c r="A236" s="149"/>
      <c r="B236" s="149"/>
      <c r="C236" s="149"/>
      <c r="D236" s="149"/>
      <c r="E236" s="149"/>
    </row>
    <row r="237" spans="1:5" x14ac:dyDescent="0.3">
      <c r="A237" s="149"/>
      <c r="B237" s="149"/>
      <c r="C237" s="149"/>
      <c r="D237" s="149"/>
      <c r="E237" s="149"/>
    </row>
    <row r="238" spans="1:5" x14ac:dyDescent="0.3">
      <c r="A238" s="149"/>
      <c r="B238" s="149"/>
      <c r="C238" s="149"/>
      <c r="D238" s="149"/>
      <c r="E238" s="149"/>
    </row>
    <row r="239" spans="1:5" x14ac:dyDescent="0.3">
      <c r="A239" s="149"/>
      <c r="B239" s="149"/>
      <c r="C239" s="149"/>
      <c r="D239" s="149"/>
      <c r="E239" s="149"/>
    </row>
    <row r="240" spans="1:5" x14ac:dyDescent="0.3">
      <c r="A240" s="149"/>
      <c r="B240" s="149"/>
      <c r="C240" s="149"/>
      <c r="D240" s="149"/>
      <c r="E240" s="149"/>
    </row>
    <row r="241" spans="1:5" x14ac:dyDescent="0.3">
      <c r="A241" s="149"/>
      <c r="B241" s="149"/>
      <c r="C241" s="149"/>
      <c r="D241" s="149"/>
      <c r="E241" s="149"/>
    </row>
    <row r="242" spans="1:5" x14ac:dyDescent="0.3">
      <c r="A242" s="149"/>
      <c r="B242" s="149"/>
      <c r="C242" s="149"/>
      <c r="D242" s="149"/>
      <c r="E242" s="149"/>
    </row>
    <row r="243" spans="1:5" x14ac:dyDescent="0.3">
      <c r="A243" s="149"/>
      <c r="B243" s="149"/>
      <c r="C243" s="149"/>
      <c r="D243" s="149"/>
      <c r="E243" s="149"/>
    </row>
    <row r="244" spans="1:5" x14ac:dyDescent="0.3">
      <c r="A244" s="149"/>
      <c r="B244" s="149"/>
      <c r="C244" s="149"/>
      <c r="D244" s="149"/>
      <c r="E244" s="149"/>
    </row>
    <row r="245" spans="1:5" x14ac:dyDescent="0.3">
      <c r="A245" s="149"/>
      <c r="B245" s="149"/>
      <c r="C245" s="149"/>
      <c r="D245" s="149"/>
      <c r="E245" s="149"/>
    </row>
    <row r="246" spans="1:5" x14ac:dyDescent="0.3">
      <c r="A246" s="149"/>
      <c r="B246" s="149"/>
      <c r="C246" s="149"/>
      <c r="D246" s="149"/>
      <c r="E246" s="149"/>
    </row>
    <row r="247" spans="1:5" x14ac:dyDescent="0.3">
      <c r="A247" s="149"/>
      <c r="B247" s="149"/>
      <c r="C247" s="149"/>
      <c r="D247" s="149"/>
      <c r="E247" s="149"/>
    </row>
    <row r="248" spans="1:5" x14ac:dyDescent="0.3">
      <c r="A248" s="149"/>
      <c r="B248" s="149"/>
      <c r="C248" s="149"/>
      <c r="D248" s="149"/>
      <c r="E248" s="149"/>
    </row>
    <row r="249" spans="1:5" x14ac:dyDescent="0.3">
      <c r="A249" s="149"/>
      <c r="B249" s="149"/>
      <c r="C249" s="149"/>
      <c r="D249" s="149"/>
      <c r="E249" s="149"/>
    </row>
    <row r="250" spans="1:5" x14ac:dyDescent="0.3">
      <c r="A250" s="149"/>
      <c r="B250" s="149"/>
      <c r="C250" s="149"/>
      <c r="D250" s="149"/>
      <c r="E250" s="149"/>
    </row>
    <row r="251" spans="1:5" x14ac:dyDescent="0.3">
      <c r="A251" s="149"/>
      <c r="B251" s="149"/>
      <c r="C251" s="149"/>
      <c r="D251" s="149"/>
      <c r="E251" s="149"/>
    </row>
    <row r="252" spans="1:5" x14ac:dyDescent="0.3">
      <c r="A252" s="149"/>
      <c r="B252" s="149"/>
      <c r="C252" s="149"/>
      <c r="D252" s="149"/>
      <c r="E252" s="149"/>
    </row>
    <row r="253" spans="1:5" x14ac:dyDescent="0.3">
      <c r="A253" s="149"/>
      <c r="B253" s="149"/>
      <c r="C253" s="149"/>
      <c r="D253" s="149"/>
      <c r="E253" s="149"/>
    </row>
    <row r="254" spans="1:5" x14ac:dyDescent="0.3">
      <c r="A254" s="149"/>
      <c r="B254" s="149"/>
      <c r="C254" s="149"/>
      <c r="D254" s="149"/>
      <c r="E254" s="149"/>
    </row>
    <row r="255" spans="1:5" x14ac:dyDescent="0.3">
      <c r="A255" s="149"/>
      <c r="B255" s="149"/>
      <c r="C255" s="149"/>
      <c r="D255" s="149"/>
      <c r="E255" s="149"/>
    </row>
    <row r="256" spans="1:5" x14ac:dyDescent="0.3">
      <c r="A256" s="149"/>
      <c r="B256" s="149"/>
      <c r="C256" s="149"/>
      <c r="D256" s="149"/>
      <c r="E256" s="149"/>
    </row>
    <row r="257" spans="1:5" x14ac:dyDescent="0.3">
      <c r="A257" s="149"/>
      <c r="B257" s="149"/>
      <c r="C257" s="149"/>
      <c r="D257" s="149"/>
      <c r="E257" s="149"/>
    </row>
    <row r="258" spans="1:5" x14ac:dyDescent="0.3">
      <c r="A258" s="149"/>
      <c r="B258" s="149"/>
      <c r="C258" s="149"/>
      <c r="D258" s="149"/>
      <c r="E258" s="149"/>
    </row>
    <row r="259" spans="1:5" x14ac:dyDescent="0.3">
      <c r="A259" s="149"/>
      <c r="B259" s="149"/>
      <c r="C259" s="149"/>
      <c r="D259" s="149"/>
      <c r="E259" s="149"/>
    </row>
    <row r="260" spans="1:5" x14ac:dyDescent="0.3">
      <c r="A260" s="149"/>
      <c r="B260" s="149"/>
      <c r="C260" s="149"/>
      <c r="D260" s="149"/>
      <c r="E260" s="149"/>
    </row>
    <row r="261" spans="1:5" x14ac:dyDescent="0.3">
      <c r="A261" s="149"/>
      <c r="B261" s="149"/>
      <c r="C261" s="149"/>
      <c r="D261" s="149"/>
      <c r="E261" s="149"/>
    </row>
    <row r="262" spans="1:5" x14ac:dyDescent="0.3">
      <c r="A262" s="149"/>
      <c r="B262" s="149"/>
      <c r="C262" s="149"/>
      <c r="D262" s="149"/>
      <c r="E262" s="149"/>
    </row>
    <row r="263" spans="1:5" x14ac:dyDescent="0.3">
      <c r="A263" s="149"/>
      <c r="B263" s="149"/>
      <c r="C263" s="149"/>
      <c r="D263" s="149"/>
      <c r="E263" s="149"/>
    </row>
    <row r="264" spans="1:5" x14ac:dyDescent="0.3">
      <c r="A264" s="149"/>
      <c r="B264" s="149"/>
      <c r="C264" s="149"/>
      <c r="D264" s="149"/>
      <c r="E264" s="149"/>
    </row>
    <row r="265" spans="1:5" x14ac:dyDescent="0.3">
      <c r="A265" s="149"/>
      <c r="B265" s="149"/>
      <c r="C265" s="149"/>
      <c r="D265" s="149"/>
      <c r="E265" s="149"/>
    </row>
    <row r="266" spans="1:5" x14ac:dyDescent="0.3">
      <c r="A266" s="149"/>
      <c r="B266" s="149"/>
      <c r="C266" s="149"/>
      <c r="D266" s="149"/>
      <c r="E266" s="149"/>
    </row>
    <row r="267" spans="1:5" x14ac:dyDescent="0.3">
      <c r="A267" s="149"/>
      <c r="B267" s="149"/>
      <c r="C267" s="149"/>
      <c r="D267" s="149"/>
      <c r="E267" s="149"/>
    </row>
    <row r="268" spans="1:5" x14ac:dyDescent="0.3">
      <c r="A268" s="149"/>
      <c r="B268" s="149"/>
      <c r="C268" s="149"/>
      <c r="D268" s="149"/>
      <c r="E268" s="149"/>
    </row>
    <row r="269" spans="1:5" x14ac:dyDescent="0.3">
      <c r="A269" s="149"/>
      <c r="B269" s="149"/>
      <c r="C269" s="149"/>
      <c r="D269" s="149"/>
      <c r="E269" s="149"/>
    </row>
    <row r="270" spans="1:5" x14ac:dyDescent="0.3">
      <c r="A270" s="149"/>
      <c r="B270" s="149"/>
      <c r="C270" s="149"/>
      <c r="D270" s="149"/>
      <c r="E270" s="149"/>
    </row>
    <row r="271" spans="1:5" x14ac:dyDescent="0.3">
      <c r="A271" s="149"/>
      <c r="B271" s="149"/>
      <c r="C271" s="149"/>
      <c r="D271" s="149"/>
      <c r="E271" s="149"/>
    </row>
    <row r="272" spans="1:5" x14ac:dyDescent="0.3">
      <c r="A272" s="149"/>
      <c r="B272" s="149"/>
      <c r="C272" s="149"/>
      <c r="D272" s="149"/>
      <c r="E272" s="149"/>
    </row>
    <row r="273" spans="1:5" x14ac:dyDescent="0.3">
      <c r="A273" s="149"/>
      <c r="B273" s="149"/>
      <c r="C273" s="149"/>
      <c r="D273" s="149"/>
      <c r="E273" s="149"/>
    </row>
    <row r="274" spans="1:5" x14ac:dyDescent="0.3">
      <c r="A274" s="149"/>
      <c r="B274" s="149"/>
      <c r="C274" s="149"/>
      <c r="D274" s="149"/>
      <c r="E274" s="149"/>
    </row>
    <row r="275" spans="1:5" x14ac:dyDescent="0.3">
      <c r="A275" s="149"/>
      <c r="B275" s="149"/>
      <c r="C275" s="149"/>
      <c r="D275" s="149"/>
      <c r="E275" s="149"/>
    </row>
    <row r="276" spans="1:5" x14ac:dyDescent="0.3">
      <c r="A276" s="149"/>
      <c r="B276" s="149"/>
      <c r="C276" s="149"/>
      <c r="D276" s="149"/>
      <c r="E276" s="149"/>
    </row>
    <row r="277" spans="1:5" x14ac:dyDescent="0.3">
      <c r="A277" s="149"/>
      <c r="B277" s="149"/>
      <c r="C277" s="149"/>
      <c r="D277" s="149"/>
      <c r="E277" s="149"/>
    </row>
    <row r="278" spans="1:5" x14ac:dyDescent="0.3">
      <c r="A278" s="149"/>
      <c r="B278" s="149"/>
      <c r="C278" s="149"/>
      <c r="D278" s="149"/>
      <c r="E278" s="149"/>
    </row>
    <row r="279" spans="1:5" x14ac:dyDescent="0.3">
      <c r="A279" s="149"/>
      <c r="B279" s="149"/>
      <c r="C279" s="149"/>
      <c r="D279" s="149"/>
      <c r="E279" s="149"/>
    </row>
    <row r="280" spans="1:5" x14ac:dyDescent="0.3">
      <c r="A280" s="149"/>
      <c r="B280" s="149"/>
      <c r="C280" s="149"/>
      <c r="D280" s="149"/>
      <c r="E280" s="149"/>
    </row>
    <row r="281" spans="1:5" x14ac:dyDescent="0.3">
      <c r="A281" s="149"/>
      <c r="B281" s="149"/>
      <c r="C281" s="149"/>
      <c r="D281" s="149"/>
      <c r="E281" s="149"/>
    </row>
    <row r="282" spans="1:5" x14ac:dyDescent="0.3">
      <c r="A282" s="149"/>
      <c r="B282" s="149"/>
      <c r="C282" s="149"/>
      <c r="D282" s="149"/>
      <c r="E282" s="149"/>
    </row>
    <row r="283" spans="1:5" x14ac:dyDescent="0.3">
      <c r="A283" s="149"/>
      <c r="B283" s="149"/>
      <c r="C283" s="149"/>
      <c r="D283" s="149"/>
      <c r="E283" s="149"/>
    </row>
    <row r="284" spans="1:5" x14ac:dyDescent="0.3">
      <c r="A284" s="149"/>
      <c r="B284" s="149"/>
      <c r="C284" s="149"/>
      <c r="D284" s="149"/>
      <c r="E284" s="149"/>
    </row>
    <row r="285" spans="1:5" x14ac:dyDescent="0.3">
      <c r="A285" s="149"/>
      <c r="B285" s="149"/>
      <c r="C285" s="149"/>
      <c r="D285" s="149"/>
      <c r="E285" s="149"/>
    </row>
  </sheetData>
  <mergeCells count="60">
    <mergeCell ref="B52:E52"/>
    <mergeCell ref="B53:E53"/>
    <mergeCell ref="C54:E54"/>
    <mergeCell ref="B46:E46"/>
    <mergeCell ref="B47:E47"/>
    <mergeCell ref="B48:E48"/>
    <mergeCell ref="B49:E49"/>
    <mergeCell ref="B50:E50"/>
    <mergeCell ref="B51:E51"/>
    <mergeCell ref="A45:B45"/>
    <mergeCell ref="C25:E25"/>
    <mergeCell ref="C36:E36"/>
    <mergeCell ref="C42:E42"/>
    <mergeCell ref="C43:E43"/>
    <mergeCell ref="C44:E44"/>
    <mergeCell ref="C45:E45"/>
    <mergeCell ref="A38:B38"/>
    <mergeCell ref="A39:B39"/>
    <mergeCell ref="A41:B41"/>
    <mergeCell ref="A42:B42"/>
    <mergeCell ref="A43:B43"/>
    <mergeCell ref="A44:B44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5:B25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C21:E21"/>
    <mergeCell ref="C22:E22"/>
    <mergeCell ref="A23:B24"/>
    <mergeCell ref="C23:E23"/>
    <mergeCell ref="C24:E24"/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</mergeCells>
  <hyperlinks>
    <hyperlink ref="C10" r:id="rId1" display="mailto:aacosta@investor.com.py" xr:uid="{A93F1D3C-0B89-444B-9580-31AD9B179C4D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2:L146"/>
  <sheetViews>
    <sheetView showGridLines="0" tabSelected="1" topLeftCell="A63" zoomScale="115" zoomScaleNormal="115" workbookViewId="0">
      <selection activeCell="J84" sqref="J84"/>
    </sheetView>
  </sheetViews>
  <sheetFormatPr baseColWidth="10" defaultColWidth="11.44140625" defaultRowHeight="12" x14ac:dyDescent="0.25"/>
  <cols>
    <col min="1" max="1" width="3.88671875" style="258" customWidth="1"/>
    <col min="2" max="2" width="20.88671875" style="258" hidden="1" customWidth="1"/>
    <col min="3" max="3" width="42.6640625" style="258" customWidth="1"/>
    <col min="4" max="5" width="13.6640625" style="258" customWidth="1"/>
    <col min="6" max="6" width="42.6640625" style="258" customWidth="1"/>
    <col min="7" max="8" width="13.6640625" style="258" customWidth="1"/>
    <col min="9" max="9" width="11.44140625" style="258"/>
    <col min="10" max="10" width="11.88671875" style="258" bestFit="1" customWidth="1"/>
    <col min="11" max="16384" width="11.44140625" style="258"/>
  </cols>
  <sheetData>
    <row r="2" spans="2:8" x14ac:dyDescent="0.25">
      <c r="E2" s="244"/>
    </row>
    <row r="3" spans="2:8" ht="21.9" customHeight="1" x14ac:dyDescent="0.25">
      <c r="E3" s="244"/>
    </row>
    <row r="4" spans="2:8" s="260" customFormat="1" x14ac:dyDescent="0.25">
      <c r="B4" s="259">
        <v>1</v>
      </c>
      <c r="C4" s="514" t="s">
        <v>0</v>
      </c>
      <c r="D4" s="514"/>
      <c r="E4" s="514"/>
      <c r="F4" s="514"/>
      <c r="G4" s="514"/>
      <c r="H4" s="514"/>
    </row>
    <row r="5" spans="2:8" s="260" customFormat="1" ht="11.25" customHeight="1" x14ac:dyDescent="0.25">
      <c r="C5" s="514" t="s">
        <v>634</v>
      </c>
      <c r="D5" s="514"/>
      <c r="E5" s="514"/>
      <c r="F5" s="514"/>
      <c r="G5" s="514"/>
      <c r="H5" s="514"/>
    </row>
    <row r="6" spans="2:8" s="260" customFormat="1" ht="27" customHeight="1" x14ac:dyDescent="0.25">
      <c r="B6" s="261" t="s">
        <v>58</v>
      </c>
      <c r="C6" s="515" t="s">
        <v>796</v>
      </c>
      <c r="D6" s="515"/>
      <c r="E6" s="515"/>
      <c r="F6" s="515"/>
      <c r="G6" s="515"/>
      <c r="H6" s="515"/>
    </row>
    <row r="7" spans="2:8" s="260" customFormat="1" ht="12" customHeight="1" x14ac:dyDescent="0.25">
      <c r="B7" s="262" t="s">
        <v>59</v>
      </c>
      <c r="C7" s="516" t="s">
        <v>60</v>
      </c>
      <c r="D7" s="516"/>
      <c r="E7" s="516"/>
      <c r="F7" s="516"/>
      <c r="G7" s="516"/>
      <c r="H7" s="516"/>
    </row>
    <row r="8" spans="2:8" s="260" customFormat="1" ht="32.4" customHeight="1" x14ac:dyDescent="0.25">
      <c r="B8" s="262"/>
      <c r="C8" s="263" t="s">
        <v>61</v>
      </c>
      <c r="D8" s="264" t="s">
        <v>797</v>
      </c>
      <c r="E8" s="265" t="s">
        <v>847</v>
      </c>
      <c r="F8" s="263" t="s">
        <v>62</v>
      </c>
      <c r="G8" s="264" t="str">
        <f>+D8</f>
        <v>PERIODO ACTUAL 30/06/ 2020</v>
      </c>
      <c r="H8" s="264" t="s">
        <v>847</v>
      </c>
    </row>
    <row r="9" spans="2:8" s="260" customFormat="1" ht="11.25" customHeight="1" x14ac:dyDescent="0.25">
      <c r="B9" s="262" t="s">
        <v>63</v>
      </c>
      <c r="C9" s="266" t="s">
        <v>64</v>
      </c>
      <c r="D9" s="267"/>
      <c r="E9" s="268"/>
      <c r="F9" s="269" t="s">
        <v>65</v>
      </c>
      <c r="G9" s="270"/>
      <c r="H9" s="271"/>
    </row>
    <row r="10" spans="2:8" s="260" customFormat="1" ht="11.25" customHeight="1" x14ac:dyDescent="0.25">
      <c r="B10" s="262" t="s">
        <v>66</v>
      </c>
      <c r="C10" s="266" t="s">
        <v>67</v>
      </c>
      <c r="D10" s="272"/>
      <c r="E10" s="271"/>
      <c r="F10" s="269" t="s">
        <v>68</v>
      </c>
      <c r="G10" s="270"/>
      <c r="H10" s="271"/>
    </row>
    <row r="11" spans="2:8" s="260" customFormat="1" ht="11.25" customHeight="1" x14ac:dyDescent="0.25">
      <c r="B11" s="262"/>
      <c r="C11" s="273" t="s">
        <v>69</v>
      </c>
      <c r="D11" s="272">
        <v>0</v>
      </c>
      <c r="E11" s="271">
        <v>0</v>
      </c>
      <c r="F11" s="274" t="s">
        <v>723</v>
      </c>
      <c r="G11" s="270">
        <v>16814291604</v>
      </c>
      <c r="H11" s="271">
        <v>5810989127</v>
      </c>
    </row>
    <row r="12" spans="2:8" s="260" customFormat="1" ht="11.25" customHeight="1" x14ac:dyDescent="0.25">
      <c r="B12" s="262"/>
      <c r="C12" s="273" t="s">
        <v>70</v>
      </c>
      <c r="D12" s="272">
        <v>52916195</v>
      </c>
      <c r="E12" s="271">
        <v>0</v>
      </c>
      <c r="F12" s="274" t="s">
        <v>71</v>
      </c>
      <c r="G12" s="270">
        <f>8048448378+405600163-6511101-2329635137</f>
        <v>6117902303</v>
      </c>
      <c r="H12" s="271">
        <v>11861121838</v>
      </c>
    </row>
    <row r="13" spans="2:8" s="260" customFormat="1" ht="11.25" customHeight="1" x14ac:dyDescent="0.25">
      <c r="B13" s="262"/>
      <c r="C13" s="273" t="s">
        <v>72</v>
      </c>
      <c r="D13" s="272">
        <v>20274299258</v>
      </c>
      <c r="E13" s="271">
        <v>3899258412</v>
      </c>
      <c r="F13" s="274" t="s">
        <v>724</v>
      </c>
      <c r="G13" s="271">
        <f>10366491+7093571+3314808+3108277</f>
        <v>23883147</v>
      </c>
      <c r="H13" s="275">
        <v>48353641</v>
      </c>
    </row>
    <row r="14" spans="2:8" s="260" customFormat="1" ht="11.25" customHeight="1" x14ac:dyDescent="0.25">
      <c r="B14" s="262"/>
      <c r="C14" s="276"/>
      <c r="D14" s="277">
        <f>+D13+D12</f>
        <v>20327215453</v>
      </c>
      <c r="E14" s="277">
        <v>3899258412</v>
      </c>
      <c r="F14" s="274" t="s">
        <v>708</v>
      </c>
      <c r="G14" s="270">
        <v>0</v>
      </c>
      <c r="H14" s="271">
        <v>0</v>
      </c>
    </row>
    <row r="15" spans="2:8" s="260" customFormat="1" ht="11.25" customHeight="1" x14ac:dyDescent="0.25">
      <c r="B15" s="262"/>
      <c r="C15" s="276"/>
      <c r="D15" s="272"/>
      <c r="E15" s="271"/>
      <c r="F15" s="274" t="s">
        <v>73</v>
      </c>
      <c r="G15" s="270">
        <v>0</v>
      </c>
      <c r="H15" s="271">
        <v>0</v>
      </c>
    </row>
    <row r="16" spans="2:8" s="260" customFormat="1" ht="11.25" customHeight="1" x14ac:dyDescent="0.25">
      <c r="B16" s="262"/>
      <c r="C16" s="276"/>
      <c r="D16" s="272"/>
      <c r="E16" s="271"/>
      <c r="F16" s="269"/>
      <c r="G16" s="277">
        <f>SUM(G11:G15)</f>
        <v>22956077054</v>
      </c>
      <c r="H16" s="277">
        <v>17720464606</v>
      </c>
    </row>
    <row r="17" spans="2:12" s="260" customFormat="1" ht="11.25" customHeight="1" x14ac:dyDescent="0.25">
      <c r="B17" s="262" t="s">
        <v>74</v>
      </c>
      <c r="C17" s="266" t="s">
        <v>707</v>
      </c>
      <c r="D17" s="272">
        <v>0</v>
      </c>
      <c r="E17" s="271">
        <v>0</v>
      </c>
      <c r="F17" s="269" t="s">
        <v>75</v>
      </c>
      <c r="G17" s="270"/>
      <c r="H17" s="271"/>
    </row>
    <row r="18" spans="2:12" s="260" customFormat="1" ht="11.25" customHeight="1" x14ac:dyDescent="0.25">
      <c r="B18" s="262" t="s">
        <v>76</v>
      </c>
      <c r="C18" s="276" t="s">
        <v>77</v>
      </c>
      <c r="D18" s="272">
        <v>5261975000</v>
      </c>
      <c r="E18" s="271">
        <v>4674585000</v>
      </c>
      <c r="F18" s="274" t="s">
        <v>78</v>
      </c>
      <c r="G18" s="270">
        <v>0</v>
      </c>
      <c r="H18" s="271">
        <v>0</v>
      </c>
    </row>
    <row r="19" spans="2:12" s="260" customFormat="1" ht="11.25" customHeight="1" x14ac:dyDescent="0.25">
      <c r="B19" s="262"/>
      <c r="C19" s="276" t="s">
        <v>79</v>
      </c>
      <c r="D19" s="272">
        <f>478125072+680800039+5511000000+68134214131-2329635137</f>
        <v>72474504105</v>
      </c>
      <c r="E19" s="271">
        <v>25632660840</v>
      </c>
      <c r="F19" s="274" t="s">
        <v>80</v>
      </c>
      <c r="G19" s="270">
        <v>88325510135</v>
      </c>
      <c r="H19" s="271">
        <v>50651839120</v>
      </c>
    </row>
    <row r="20" spans="2:12" s="260" customFormat="1" ht="11.25" customHeight="1" x14ac:dyDescent="0.25">
      <c r="B20" s="262"/>
      <c r="C20" s="278" t="s">
        <v>81</v>
      </c>
      <c r="D20" s="272">
        <v>0</v>
      </c>
      <c r="E20" s="271">
        <v>0</v>
      </c>
      <c r="F20" s="274" t="s">
        <v>82</v>
      </c>
      <c r="G20" s="279">
        <v>383889464</v>
      </c>
      <c r="H20" s="280">
        <v>879180706</v>
      </c>
    </row>
    <row r="21" spans="2:12" s="260" customFormat="1" ht="11.25" customHeight="1" x14ac:dyDescent="0.25">
      <c r="B21" s="262"/>
      <c r="C21" s="276"/>
      <c r="D21" s="281">
        <f>+D19+D18</f>
        <v>77736479105</v>
      </c>
      <c r="E21" s="281">
        <v>30307245840</v>
      </c>
      <c r="F21" s="282"/>
      <c r="G21" s="283">
        <f>SUM(G18:G20)</f>
        <v>88709399599</v>
      </c>
      <c r="H21" s="283">
        <v>51531019826</v>
      </c>
    </row>
    <row r="22" spans="2:12" s="260" customFormat="1" ht="11.25" customHeight="1" x14ac:dyDescent="0.25">
      <c r="B22" s="262"/>
      <c r="C22" s="266" t="s">
        <v>83</v>
      </c>
      <c r="D22" s="272"/>
      <c r="E22" s="271"/>
      <c r="F22" s="269" t="s">
        <v>725</v>
      </c>
      <c r="G22" s="270"/>
      <c r="H22" s="271"/>
    </row>
    <row r="23" spans="2:12" s="260" customFormat="1" ht="11.25" customHeight="1" x14ac:dyDescent="0.25">
      <c r="B23" s="262"/>
      <c r="C23" s="273" t="s">
        <v>85</v>
      </c>
      <c r="D23" s="272">
        <f>17476229852</f>
        <v>17476229852</v>
      </c>
      <c r="E23" s="275">
        <v>7820553857</v>
      </c>
      <c r="F23" s="274" t="s">
        <v>86</v>
      </c>
      <c r="G23" s="270"/>
      <c r="H23" s="271"/>
    </row>
    <row r="24" spans="2:12" s="260" customFormat="1" ht="11.25" customHeight="1" x14ac:dyDescent="0.25">
      <c r="B24" s="262"/>
      <c r="C24" s="273" t="s">
        <v>87</v>
      </c>
      <c r="D24" s="272">
        <f>2139722021</f>
        <v>2139722021</v>
      </c>
      <c r="E24" s="271">
        <v>2286612140</v>
      </c>
      <c r="F24" s="274" t="s">
        <v>88</v>
      </c>
      <c r="G24" s="270">
        <v>326173755</v>
      </c>
      <c r="H24" s="271">
        <v>0</v>
      </c>
    </row>
    <row r="25" spans="2:12" s="260" customFormat="1" ht="14.1" customHeight="1" x14ac:dyDescent="0.25">
      <c r="B25" s="262"/>
      <c r="C25" s="273" t="s">
        <v>89</v>
      </c>
      <c r="D25" s="272">
        <v>0</v>
      </c>
      <c r="E25" s="271">
        <v>0</v>
      </c>
      <c r="F25" s="274" t="s">
        <v>90</v>
      </c>
      <c r="G25" s="270">
        <v>14788649</v>
      </c>
      <c r="H25" s="271">
        <v>0</v>
      </c>
    </row>
    <row r="26" spans="2:12" s="260" customFormat="1" ht="11.25" customHeight="1" x14ac:dyDescent="0.25">
      <c r="B26" s="262"/>
      <c r="C26" s="278" t="s">
        <v>91</v>
      </c>
      <c r="D26" s="272">
        <v>0</v>
      </c>
      <c r="E26" s="271">
        <v>0</v>
      </c>
      <c r="F26" s="274" t="s">
        <v>92</v>
      </c>
      <c r="G26" s="270">
        <v>49151623</v>
      </c>
      <c r="H26" s="271">
        <v>35305818</v>
      </c>
    </row>
    <row r="27" spans="2:12" s="260" customFormat="1" ht="11.25" customHeight="1" x14ac:dyDescent="0.25">
      <c r="B27" s="262"/>
      <c r="C27" s="273" t="s">
        <v>93</v>
      </c>
      <c r="D27" s="272">
        <v>2198436655</v>
      </c>
      <c r="E27" s="271">
        <v>3753015489</v>
      </c>
      <c r="F27" s="274" t="s">
        <v>94</v>
      </c>
      <c r="G27" s="279">
        <v>16985495</v>
      </c>
      <c r="H27" s="280">
        <v>0</v>
      </c>
    </row>
    <row r="28" spans="2:12" s="260" customFormat="1" ht="11.25" customHeight="1" x14ac:dyDescent="0.25">
      <c r="B28" s="262" t="s">
        <v>95</v>
      </c>
      <c r="C28" s="278" t="s">
        <v>96</v>
      </c>
      <c r="D28" s="272">
        <v>0</v>
      </c>
      <c r="E28" s="271">
        <v>0</v>
      </c>
      <c r="F28" s="274"/>
      <c r="G28" s="283">
        <f>SUM(G24:G27)</f>
        <v>407099522</v>
      </c>
      <c r="H28" s="283">
        <v>35305818</v>
      </c>
    </row>
    <row r="29" spans="2:12" s="260" customFormat="1" ht="11.25" customHeight="1" x14ac:dyDescent="0.25">
      <c r="B29" s="262" t="s">
        <v>97</v>
      </c>
      <c r="C29" s="273" t="s">
        <v>98</v>
      </c>
      <c r="D29" s="272">
        <v>0</v>
      </c>
      <c r="E29" s="271">
        <v>0</v>
      </c>
      <c r="F29" s="274"/>
      <c r="G29" s="270"/>
      <c r="H29" s="271"/>
      <c r="J29" s="284"/>
      <c r="K29" s="284"/>
      <c r="L29" s="284"/>
    </row>
    <row r="30" spans="2:12" s="260" customFormat="1" ht="11.25" customHeight="1" x14ac:dyDescent="0.25">
      <c r="B30" s="262" t="s">
        <v>99</v>
      </c>
      <c r="C30" s="273"/>
      <c r="D30" s="277">
        <f>+D23+D24+D27</f>
        <v>21814388528</v>
      </c>
      <c r="E30" s="277">
        <v>13860181486</v>
      </c>
      <c r="F30" s="274"/>
      <c r="G30" s="270"/>
      <c r="H30" s="271"/>
      <c r="I30" s="284"/>
      <c r="J30" s="284"/>
      <c r="K30" s="284"/>
      <c r="L30" s="284"/>
    </row>
    <row r="31" spans="2:12" s="260" customFormat="1" ht="11.25" customHeight="1" x14ac:dyDescent="0.25">
      <c r="B31" s="262"/>
      <c r="C31" s="266" t="s">
        <v>100</v>
      </c>
      <c r="D31" s="272"/>
      <c r="E31" s="271"/>
      <c r="F31" s="269" t="s">
        <v>101</v>
      </c>
      <c r="G31" s="270"/>
      <c r="H31" s="271"/>
      <c r="I31" s="285"/>
      <c r="J31" s="285"/>
    </row>
    <row r="32" spans="2:12" s="260" customFormat="1" ht="11.25" customHeight="1" x14ac:dyDescent="0.25">
      <c r="B32" s="262" t="s">
        <v>102</v>
      </c>
      <c r="C32" s="286" t="s">
        <v>103</v>
      </c>
      <c r="D32" s="267"/>
      <c r="E32" s="268"/>
      <c r="F32" s="287"/>
      <c r="G32" s="288"/>
      <c r="H32" s="268"/>
    </row>
    <row r="33" spans="2:9" s="260" customFormat="1" ht="11.25" customHeight="1" x14ac:dyDescent="0.25">
      <c r="B33" s="262" t="s">
        <v>104</v>
      </c>
      <c r="C33" s="273" t="s">
        <v>105</v>
      </c>
      <c r="D33" s="272">
        <v>277327217</v>
      </c>
      <c r="E33" s="271">
        <v>748414347</v>
      </c>
      <c r="F33" s="274" t="s">
        <v>106</v>
      </c>
      <c r="G33" s="270">
        <v>0</v>
      </c>
      <c r="H33" s="271">
        <v>0</v>
      </c>
    </row>
    <row r="34" spans="2:9" s="260" customFormat="1" ht="11.25" customHeight="1" x14ac:dyDescent="0.25">
      <c r="B34" s="262" t="s">
        <v>107</v>
      </c>
      <c r="C34" s="273" t="s">
        <v>108</v>
      </c>
      <c r="D34" s="272">
        <v>24465872</v>
      </c>
      <c r="E34" s="271">
        <v>6313088</v>
      </c>
      <c r="F34" s="274" t="s">
        <v>109</v>
      </c>
      <c r="G34" s="270">
        <v>0</v>
      </c>
      <c r="H34" s="271">
        <v>0</v>
      </c>
      <c r="I34" s="285">
        <v>0</v>
      </c>
    </row>
    <row r="35" spans="2:9" s="260" customFormat="1" ht="11.25" customHeight="1" x14ac:dyDescent="0.25">
      <c r="B35" s="262" t="s">
        <v>110</v>
      </c>
      <c r="C35" s="273" t="s">
        <v>798</v>
      </c>
      <c r="D35" s="272">
        <v>2216130</v>
      </c>
      <c r="E35" s="271"/>
      <c r="F35" s="274" t="s">
        <v>111</v>
      </c>
      <c r="G35" s="270">
        <v>0</v>
      </c>
      <c r="H35" s="271">
        <v>0</v>
      </c>
    </row>
    <row r="36" spans="2:9" s="260" customFormat="1" ht="11.25" customHeight="1" x14ac:dyDescent="0.25">
      <c r="B36" s="262"/>
      <c r="C36" s="273"/>
      <c r="D36" s="272"/>
      <c r="E36" s="271"/>
      <c r="F36" s="274"/>
      <c r="G36" s="270"/>
      <c r="H36" s="280"/>
    </row>
    <row r="37" spans="2:9" s="260" customFormat="1" ht="11.25" customHeight="1" x14ac:dyDescent="0.25">
      <c r="B37" s="262"/>
      <c r="C37" s="266"/>
      <c r="D37" s="277">
        <f>SUM(D33:D36)</f>
        <v>304009219</v>
      </c>
      <c r="E37" s="277">
        <v>754727435</v>
      </c>
      <c r="F37" s="274"/>
      <c r="G37" s="289">
        <v>0</v>
      </c>
      <c r="H37" s="283">
        <v>0</v>
      </c>
    </row>
    <row r="38" spans="2:9" s="260" customFormat="1" ht="11.25" customHeight="1" thickBot="1" x14ac:dyDescent="0.3">
      <c r="B38" s="262" t="s">
        <v>112</v>
      </c>
      <c r="C38" s="290" t="s">
        <v>113</v>
      </c>
      <c r="D38" s="291">
        <f>+D37+D30+D21+D14</f>
        <v>120182092305</v>
      </c>
      <c r="E38" s="291">
        <v>48821413173</v>
      </c>
      <c r="F38" s="292" t="s">
        <v>114</v>
      </c>
      <c r="G38" s="293">
        <f>+G37+G28+G21+G16</f>
        <v>112072576175</v>
      </c>
      <c r="H38" s="294">
        <v>69286790250</v>
      </c>
    </row>
    <row r="39" spans="2:9" s="260" customFormat="1" ht="11.25" customHeight="1" thickTop="1" x14ac:dyDescent="0.25">
      <c r="B39" s="262"/>
      <c r="C39" s="273"/>
      <c r="D39" s="295"/>
      <c r="E39" s="271"/>
      <c r="F39" s="282"/>
      <c r="G39" s="270"/>
      <c r="H39" s="271"/>
    </row>
    <row r="40" spans="2:9" s="260" customFormat="1" ht="11.25" customHeight="1" x14ac:dyDescent="0.25">
      <c r="B40" s="262" t="s">
        <v>115</v>
      </c>
      <c r="C40" s="266" t="s">
        <v>116</v>
      </c>
      <c r="D40" s="272"/>
      <c r="E40" s="271"/>
      <c r="F40" s="269" t="s">
        <v>117</v>
      </c>
      <c r="G40" s="270"/>
      <c r="H40" s="271"/>
    </row>
    <row r="41" spans="2:9" s="260" customFormat="1" ht="11.25" customHeight="1" x14ac:dyDescent="0.25">
      <c r="B41" s="262" t="s">
        <v>118</v>
      </c>
      <c r="C41" s="266" t="s">
        <v>119</v>
      </c>
      <c r="D41" s="272"/>
      <c r="E41" s="271"/>
      <c r="F41" s="269" t="s">
        <v>120</v>
      </c>
      <c r="G41" s="270"/>
      <c r="H41" s="271"/>
    </row>
    <row r="42" spans="2:9" s="260" customFormat="1" ht="11.25" customHeight="1" x14ac:dyDescent="0.25">
      <c r="B42" s="262"/>
      <c r="C42" s="273" t="s">
        <v>77</v>
      </c>
      <c r="D42" s="272">
        <v>11960046703</v>
      </c>
      <c r="E42" s="271">
        <v>10238451703</v>
      </c>
      <c r="F42" s="274" t="s">
        <v>121</v>
      </c>
      <c r="G42" s="270">
        <v>0</v>
      </c>
      <c r="H42" s="271">
        <v>0</v>
      </c>
    </row>
    <row r="43" spans="2:9" s="260" customFormat="1" ht="11.25" customHeight="1" x14ac:dyDescent="0.25">
      <c r="B43" s="262"/>
      <c r="C43" s="273" t="s">
        <v>122</v>
      </c>
      <c r="D43" s="272"/>
      <c r="E43" s="271">
        <v>0</v>
      </c>
      <c r="F43" s="274" t="s">
        <v>82</v>
      </c>
      <c r="G43" s="270">
        <v>0</v>
      </c>
      <c r="H43" s="271">
        <v>0</v>
      </c>
    </row>
    <row r="44" spans="2:9" s="260" customFormat="1" ht="11.25" customHeight="1" x14ac:dyDescent="0.25">
      <c r="B44" s="262"/>
      <c r="C44" s="273" t="s">
        <v>123</v>
      </c>
      <c r="D44" s="272">
        <v>900000000</v>
      </c>
      <c r="E44" s="271">
        <v>851000000</v>
      </c>
      <c r="F44" s="296"/>
      <c r="G44" s="277">
        <v>0</v>
      </c>
      <c r="H44" s="281">
        <v>0</v>
      </c>
    </row>
    <row r="45" spans="2:9" s="260" customFormat="1" ht="11.25" customHeight="1" x14ac:dyDescent="0.25">
      <c r="B45" s="262"/>
      <c r="C45" s="273" t="s">
        <v>124</v>
      </c>
      <c r="D45" s="272">
        <v>0</v>
      </c>
      <c r="E45" s="271">
        <v>0</v>
      </c>
      <c r="F45" s="269" t="s">
        <v>125</v>
      </c>
      <c r="G45" s="270"/>
      <c r="H45" s="271"/>
    </row>
    <row r="46" spans="2:9" s="260" customFormat="1" ht="11.25" customHeight="1" x14ac:dyDescent="0.25">
      <c r="B46" s="297" t="s">
        <v>126</v>
      </c>
      <c r="C46" s="273" t="s">
        <v>127</v>
      </c>
      <c r="D46" s="272">
        <v>0</v>
      </c>
      <c r="E46" s="271">
        <v>29657421380</v>
      </c>
      <c r="F46" s="269"/>
      <c r="G46" s="270"/>
      <c r="H46" s="271"/>
    </row>
    <row r="47" spans="2:9" s="260" customFormat="1" ht="11.25" customHeight="1" x14ac:dyDescent="0.25">
      <c r="B47" s="262" t="s">
        <v>128</v>
      </c>
      <c r="C47" s="278" t="s">
        <v>91</v>
      </c>
      <c r="D47" s="272">
        <v>0</v>
      </c>
      <c r="E47" s="271">
        <v>0</v>
      </c>
      <c r="F47" s="274" t="s">
        <v>129</v>
      </c>
      <c r="G47" s="270">
        <v>0</v>
      </c>
      <c r="H47" s="271">
        <v>0</v>
      </c>
    </row>
    <row r="48" spans="2:9" s="260" customFormat="1" ht="11.25" customHeight="1" x14ac:dyDescent="0.25">
      <c r="B48" s="262" t="s">
        <v>130</v>
      </c>
      <c r="C48" s="276"/>
      <c r="D48" s="277">
        <f>+D42+D44</f>
        <v>12860046703</v>
      </c>
      <c r="E48" s="277">
        <v>40746873083</v>
      </c>
      <c r="F48" s="274" t="s">
        <v>131</v>
      </c>
      <c r="G48" s="270">
        <v>0</v>
      </c>
      <c r="H48" s="271">
        <v>0</v>
      </c>
    </row>
    <row r="49" spans="2:8" s="260" customFormat="1" ht="11.25" customHeight="1" x14ac:dyDescent="0.25">
      <c r="B49" s="262"/>
      <c r="C49" s="266" t="s">
        <v>132</v>
      </c>
      <c r="D49" s="272"/>
      <c r="E49" s="271"/>
      <c r="F49" s="274" t="s">
        <v>133</v>
      </c>
      <c r="G49" s="270"/>
      <c r="H49" s="271"/>
    </row>
    <row r="50" spans="2:8" s="260" customFormat="1" ht="11.25" customHeight="1" x14ac:dyDescent="0.25">
      <c r="B50" s="262"/>
      <c r="C50" s="273" t="s">
        <v>85</v>
      </c>
      <c r="D50" s="272">
        <v>344325500</v>
      </c>
      <c r="E50" s="272">
        <v>0</v>
      </c>
      <c r="F50" s="282"/>
      <c r="G50" s="270">
        <v>0</v>
      </c>
      <c r="H50" s="271">
        <v>0</v>
      </c>
    </row>
    <row r="51" spans="2:8" s="260" customFormat="1" ht="11.25" customHeight="1" x14ac:dyDescent="0.25">
      <c r="B51" s="262" t="s">
        <v>134</v>
      </c>
      <c r="C51" s="273" t="s">
        <v>89</v>
      </c>
      <c r="D51" s="272">
        <v>180390217</v>
      </c>
      <c r="E51" s="272">
        <v>0</v>
      </c>
      <c r="F51" s="282"/>
      <c r="G51" s="288"/>
      <c r="H51" s="268"/>
    </row>
    <row r="52" spans="2:8" s="260" customFormat="1" ht="11.25" customHeight="1" thickBot="1" x14ac:dyDescent="0.3">
      <c r="B52" s="262" t="s">
        <v>135</v>
      </c>
      <c r="C52" s="273" t="s">
        <v>136</v>
      </c>
      <c r="D52" s="272"/>
      <c r="E52" s="272">
        <v>0</v>
      </c>
      <c r="F52" s="292" t="s">
        <v>137</v>
      </c>
      <c r="G52" s="291">
        <v>0</v>
      </c>
      <c r="H52" s="291">
        <v>0</v>
      </c>
    </row>
    <row r="53" spans="2:8" s="260" customFormat="1" ht="11.25" customHeight="1" thickTop="1" x14ac:dyDescent="0.25">
      <c r="B53" s="262" t="s">
        <v>138</v>
      </c>
      <c r="C53" s="278" t="s">
        <v>91</v>
      </c>
      <c r="D53" s="272"/>
      <c r="E53" s="272">
        <v>0</v>
      </c>
      <c r="F53" s="298" t="s">
        <v>139</v>
      </c>
      <c r="G53" s="299">
        <f>+G38</f>
        <v>112072576175</v>
      </c>
      <c r="H53" s="299">
        <v>69286790250</v>
      </c>
    </row>
    <row r="54" spans="2:8" s="260" customFormat="1" ht="11.25" customHeight="1" x14ac:dyDescent="0.25">
      <c r="B54" s="262" t="s">
        <v>140</v>
      </c>
      <c r="C54" s="273" t="s">
        <v>93</v>
      </c>
      <c r="D54" s="272"/>
      <c r="E54" s="272">
        <v>0</v>
      </c>
      <c r="F54" s="269" t="s">
        <v>141</v>
      </c>
      <c r="G54" s="270"/>
      <c r="H54" s="271"/>
    </row>
    <row r="55" spans="2:8" s="260" customFormat="1" ht="11.25" customHeight="1" x14ac:dyDescent="0.25">
      <c r="B55" s="262"/>
      <c r="C55" s="278" t="s">
        <v>96</v>
      </c>
      <c r="D55" s="272"/>
      <c r="E55" s="272">
        <v>0</v>
      </c>
      <c r="F55" s="269" t="s">
        <v>142</v>
      </c>
      <c r="G55" s="270"/>
      <c r="H55" s="271"/>
    </row>
    <row r="56" spans="2:8" s="260" customFormat="1" ht="11.25" customHeight="1" x14ac:dyDescent="0.25">
      <c r="B56" s="262"/>
      <c r="C56" s="273" t="s">
        <v>98</v>
      </c>
      <c r="D56" s="272"/>
      <c r="E56" s="272">
        <v>0</v>
      </c>
      <c r="F56" s="274" t="s">
        <v>143</v>
      </c>
      <c r="G56" s="270">
        <v>27008000001</v>
      </c>
      <c r="H56" s="271">
        <v>24288000001</v>
      </c>
    </row>
    <row r="57" spans="2:8" s="260" customFormat="1" ht="11.25" customHeight="1" x14ac:dyDescent="0.25">
      <c r="B57" s="262"/>
      <c r="C57" s="273"/>
      <c r="D57" s="272"/>
      <c r="E57" s="271"/>
      <c r="F57" s="274" t="s">
        <v>144</v>
      </c>
      <c r="G57" s="279">
        <v>0</v>
      </c>
      <c r="H57" s="280">
        <v>0</v>
      </c>
    </row>
    <row r="58" spans="2:8" s="260" customFormat="1" ht="11.25" customHeight="1" x14ac:dyDescent="0.25">
      <c r="B58" s="262" t="s">
        <v>145</v>
      </c>
      <c r="C58" s="276"/>
      <c r="D58" s="277">
        <f>+D50+D51</f>
        <v>524715717</v>
      </c>
      <c r="E58" s="277">
        <v>0</v>
      </c>
      <c r="F58" s="282"/>
      <c r="G58" s="277">
        <f>+G56</f>
        <v>27008000001</v>
      </c>
      <c r="H58" s="277">
        <v>24288000001</v>
      </c>
    </row>
    <row r="59" spans="2:8" s="260" customFormat="1" ht="11.25" customHeight="1" x14ac:dyDescent="0.25">
      <c r="B59" s="262"/>
      <c r="C59" s="266" t="s">
        <v>146</v>
      </c>
      <c r="D59" s="272"/>
      <c r="E59" s="271"/>
      <c r="F59" s="269" t="s">
        <v>147</v>
      </c>
      <c r="G59" s="270"/>
      <c r="H59" s="271"/>
    </row>
    <row r="60" spans="2:8" s="260" customFormat="1" ht="11.25" customHeight="1" x14ac:dyDescent="0.25">
      <c r="B60" s="262"/>
      <c r="C60" s="273" t="s">
        <v>148</v>
      </c>
      <c r="D60" s="272">
        <f>12566092355-D61</f>
        <v>13182285660</v>
      </c>
      <c r="E60" s="271">
        <v>13114620162</v>
      </c>
      <c r="F60" s="274" t="s">
        <v>149</v>
      </c>
      <c r="G60" s="270">
        <v>1546573343</v>
      </c>
      <c r="H60" s="271">
        <v>1546573343</v>
      </c>
    </row>
    <row r="61" spans="2:8" s="260" customFormat="1" ht="11.25" customHeight="1" x14ac:dyDescent="0.25">
      <c r="B61" s="262"/>
      <c r="C61" s="273" t="s">
        <v>150</v>
      </c>
      <c r="D61" s="272">
        <v>-616193305</v>
      </c>
      <c r="E61" s="271">
        <v>-616193305</v>
      </c>
      <c r="F61" s="274" t="s">
        <v>151</v>
      </c>
      <c r="G61" s="270">
        <v>0</v>
      </c>
      <c r="H61" s="272">
        <v>946670</v>
      </c>
    </row>
    <row r="62" spans="2:8" s="260" customFormat="1" ht="11.25" customHeight="1" x14ac:dyDescent="0.25">
      <c r="B62" s="262"/>
      <c r="C62" s="273"/>
      <c r="D62" s="277">
        <f>+D60+D61</f>
        <v>12566092355</v>
      </c>
      <c r="E62" s="277">
        <v>12498426857</v>
      </c>
      <c r="F62" s="274" t="s">
        <v>152</v>
      </c>
      <c r="G62" s="270">
        <v>49000000</v>
      </c>
      <c r="H62" s="271">
        <v>101000000</v>
      </c>
    </row>
    <row r="63" spans="2:8" s="260" customFormat="1" ht="11.25" customHeight="1" x14ac:dyDescent="0.25">
      <c r="B63" s="262"/>
      <c r="C63" s="266" t="s">
        <v>153</v>
      </c>
      <c r="D63" s="272"/>
      <c r="E63" s="271"/>
      <c r="F63" s="274"/>
      <c r="G63" s="270"/>
      <c r="H63" s="271"/>
    </row>
    <row r="64" spans="2:8" s="260" customFormat="1" ht="11.25" customHeight="1" x14ac:dyDescent="0.25">
      <c r="B64" s="262"/>
      <c r="C64" s="273" t="s">
        <v>154</v>
      </c>
      <c r="D64" s="272">
        <v>180580005</v>
      </c>
      <c r="E64" s="271">
        <v>180580005</v>
      </c>
      <c r="F64" s="274"/>
      <c r="G64" s="277">
        <f>SUM(G60:G63)</f>
        <v>1595573343</v>
      </c>
      <c r="H64" s="277">
        <v>1648520013</v>
      </c>
    </row>
    <row r="65" spans="2:8" s="260" customFormat="1" ht="11.25" customHeight="1" x14ac:dyDescent="0.25">
      <c r="B65" s="262"/>
      <c r="C65" s="273" t="s">
        <v>155</v>
      </c>
      <c r="D65" s="272">
        <v>900000</v>
      </c>
      <c r="E65" s="271">
        <v>900000</v>
      </c>
      <c r="F65" s="269"/>
      <c r="G65" s="288"/>
      <c r="H65" s="268"/>
    </row>
    <row r="66" spans="2:8" s="260" customFormat="1" ht="11.25" customHeight="1" x14ac:dyDescent="0.25">
      <c r="B66" s="262"/>
      <c r="C66" s="273" t="s">
        <v>156</v>
      </c>
      <c r="D66" s="272">
        <v>27866433</v>
      </c>
      <c r="E66" s="271">
        <v>27866433</v>
      </c>
      <c r="F66" s="269" t="s">
        <v>157</v>
      </c>
      <c r="G66" s="288"/>
      <c r="H66" s="268"/>
    </row>
    <row r="67" spans="2:8" s="260" customFormat="1" ht="11.25" customHeight="1" x14ac:dyDescent="0.25">
      <c r="B67" s="262"/>
      <c r="C67" s="273" t="s">
        <v>158</v>
      </c>
      <c r="D67" s="272">
        <v>3161387093</v>
      </c>
      <c r="E67" s="271">
        <v>2258520554</v>
      </c>
      <c r="F67" s="282" t="s">
        <v>159</v>
      </c>
      <c r="G67" s="270">
        <v>9411087</v>
      </c>
      <c r="H67" s="271">
        <v>0</v>
      </c>
    </row>
    <row r="68" spans="2:8" s="260" customFormat="1" ht="11.25" customHeight="1" x14ac:dyDescent="0.25">
      <c r="B68" s="262"/>
      <c r="C68" s="273" t="s">
        <v>160</v>
      </c>
      <c r="D68" s="300">
        <v>-1249022815</v>
      </c>
      <c r="E68" s="280">
        <v>-1249022815</v>
      </c>
      <c r="F68" s="282" t="s">
        <v>161</v>
      </c>
      <c r="G68" s="301">
        <v>7569097190</v>
      </c>
      <c r="H68" s="301">
        <v>8062247026</v>
      </c>
    </row>
    <row r="69" spans="2:8" s="260" customFormat="1" ht="11.25" customHeight="1" x14ac:dyDescent="0.25">
      <c r="B69" s="262"/>
      <c r="C69" s="276"/>
      <c r="D69" s="277">
        <f>SUM(D64:D68)</f>
        <v>2121710716</v>
      </c>
      <c r="E69" s="277">
        <v>1218844177</v>
      </c>
      <c r="F69" s="282"/>
      <c r="G69" s="302">
        <f>SUM(G67:G68)</f>
        <v>7578508277</v>
      </c>
      <c r="H69" s="302">
        <v>8062247026</v>
      </c>
    </row>
    <row r="70" spans="2:8" s="260" customFormat="1" ht="11.25" customHeight="1" x14ac:dyDescent="0.25">
      <c r="B70" s="262" t="s">
        <v>162</v>
      </c>
      <c r="C70" s="266" t="s">
        <v>100</v>
      </c>
      <c r="D70" s="272"/>
      <c r="E70" s="271"/>
      <c r="F70" s="303" t="s">
        <v>163</v>
      </c>
      <c r="G70" s="304">
        <f>+G58+G64+G69</f>
        <v>36182081621</v>
      </c>
      <c r="H70" s="304">
        <v>33998767040</v>
      </c>
    </row>
    <row r="71" spans="2:8" s="260" customFormat="1" ht="11.25" customHeight="1" x14ac:dyDescent="0.25">
      <c r="B71" s="262" t="s">
        <v>164</v>
      </c>
      <c r="C71" s="266" t="s">
        <v>103</v>
      </c>
      <c r="D71" s="272"/>
      <c r="E71" s="271"/>
      <c r="F71" s="303" t="s">
        <v>165</v>
      </c>
      <c r="G71" s="305">
        <f>+G53+G70</f>
        <v>148254657796</v>
      </c>
      <c r="H71" s="305">
        <v>103285557290</v>
      </c>
    </row>
    <row r="72" spans="2:8" s="260" customFormat="1" ht="11.25" customHeight="1" x14ac:dyDescent="0.25">
      <c r="B72" s="262"/>
      <c r="C72" s="273" t="s">
        <v>166</v>
      </c>
      <c r="D72" s="272">
        <v>0</v>
      </c>
      <c r="E72" s="271">
        <v>0</v>
      </c>
      <c r="F72" s="258"/>
      <c r="G72" s="385"/>
      <c r="H72" s="386"/>
    </row>
    <row r="73" spans="2:8" s="260" customFormat="1" ht="11.25" customHeight="1" x14ac:dyDescent="0.25">
      <c r="B73" s="262" t="s">
        <v>167</v>
      </c>
      <c r="C73" s="273" t="s">
        <v>168</v>
      </c>
      <c r="D73" s="272">
        <v>0</v>
      </c>
      <c r="E73" s="271">
        <v>0</v>
      </c>
      <c r="F73" s="258"/>
      <c r="G73" s="385"/>
      <c r="H73" s="387"/>
    </row>
    <row r="74" spans="2:8" ht="11.25" customHeight="1" x14ac:dyDescent="0.25">
      <c r="B74" s="306" t="s">
        <v>169</v>
      </c>
      <c r="C74" s="273" t="s">
        <v>170</v>
      </c>
      <c r="D74" s="272">
        <v>0</v>
      </c>
      <c r="E74" s="271">
        <v>0</v>
      </c>
      <c r="G74" s="385"/>
      <c r="H74" s="387"/>
    </row>
    <row r="75" spans="2:8" ht="11.25" customHeight="1" x14ac:dyDescent="0.25">
      <c r="B75" s="306" t="s">
        <v>171</v>
      </c>
      <c r="C75" s="276"/>
      <c r="D75" s="307">
        <v>0</v>
      </c>
      <c r="E75" s="307">
        <v>0</v>
      </c>
      <c r="G75" s="385"/>
      <c r="H75" s="387"/>
    </row>
    <row r="76" spans="2:8" ht="11.25" customHeight="1" x14ac:dyDescent="0.25">
      <c r="B76" s="306" t="s">
        <v>172</v>
      </c>
      <c r="C76" s="308" t="s">
        <v>173</v>
      </c>
      <c r="D76" s="304">
        <f>+D69+D75+D62+D58+D48</f>
        <v>28072565491</v>
      </c>
      <c r="E76" s="304">
        <v>54464144117</v>
      </c>
      <c r="G76" s="385"/>
      <c r="H76" s="387"/>
    </row>
    <row r="77" spans="2:8" ht="11.25" customHeight="1" x14ac:dyDescent="0.25">
      <c r="B77" s="306" t="s">
        <v>174</v>
      </c>
      <c r="C77" s="308" t="s">
        <v>175</v>
      </c>
      <c r="D77" s="305">
        <f>+D38+D76</f>
        <v>148254657796</v>
      </c>
      <c r="E77" s="305">
        <v>103285557290</v>
      </c>
      <c r="F77" s="388"/>
      <c r="G77" s="389"/>
      <c r="H77" s="390"/>
    </row>
    <row r="78" spans="2:8" ht="11.25" customHeight="1" x14ac:dyDescent="0.25">
      <c r="B78" s="306"/>
      <c r="C78" s="30"/>
      <c r="D78" s="391"/>
      <c r="E78" s="391"/>
      <c r="F78" s="30"/>
      <c r="G78" s="30"/>
      <c r="H78" s="30"/>
    </row>
    <row r="79" spans="2:8" ht="11.25" hidden="1" customHeight="1" x14ac:dyDescent="0.25">
      <c r="B79" s="306" t="s">
        <v>176</v>
      </c>
      <c r="D79" s="309">
        <f>+D77-G71</f>
        <v>0</v>
      </c>
    </row>
    <row r="80" spans="2:8" ht="11.25" customHeight="1" x14ac:dyDescent="0.25">
      <c r="B80" s="306" t="s">
        <v>177</v>
      </c>
      <c r="D80" s="310"/>
    </row>
    <row r="81" spans="1:7" ht="11.25" customHeight="1" x14ac:dyDescent="0.25">
      <c r="B81" s="306" t="s">
        <v>178</v>
      </c>
      <c r="D81" s="310"/>
    </row>
    <row r="82" spans="1:7" ht="11.25" customHeight="1" x14ac:dyDescent="0.25">
      <c r="B82" s="306"/>
    </row>
    <row r="83" spans="1:7" ht="11.25" customHeight="1" x14ac:dyDescent="0.25">
      <c r="B83" s="306" t="s">
        <v>179</v>
      </c>
    </row>
    <row r="84" spans="1:7" ht="11.25" customHeight="1" x14ac:dyDescent="0.25">
      <c r="B84" s="306"/>
    </row>
    <row r="85" spans="1:7" ht="11.25" customHeight="1" x14ac:dyDescent="0.25">
      <c r="B85" s="306"/>
    </row>
    <row r="86" spans="1:7" ht="11.25" customHeight="1" x14ac:dyDescent="0.25">
      <c r="B86" s="306"/>
    </row>
    <row r="87" spans="1:7" ht="11.25" customHeight="1" x14ac:dyDescent="0.25">
      <c r="B87" s="306"/>
    </row>
    <row r="88" spans="1:7" ht="11.25" customHeight="1" x14ac:dyDescent="0.25">
      <c r="A88" s="311"/>
      <c r="B88" s="312">
        <v>2</v>
      </c>
    </row>
    <row r="89" spans="1:7" ht="11.25" customHeight="1" x14ac:dyDescent="0.25">
      <c r="B89" s="313" t="s">
        <v>180</v>
      </c>
      <c r="C89" s="314"/>
      <c r="D89" s="315"/>
      <c r="E89" s="315"/>
      <c r="G89" s="316"/>
    </row>
    <row r="90" spans="1:7" ht="11.25" customHeight="1" x14ac:dyDescent="0.25">
      <c r="B90" s="306" t="s">
        <v>181</v>
      </c>
    </row>
    <row r="91" spans="1:7" ht="11.25" customHeight="1" x14ac:dyDescent="0.25">
      <c r="B91" s="306" t="s">
        <v>182</v>
      </c>
    </row>
    <row r="92" spans="1:7" ht="11.25" customHeight="1" x14ac:dyDescent="0.25">
      <c r="B92" s="306" t="s">
        <v>183</v>
      </c>
    </row>
    <row r="93" spans="1:7" ht="11.25" customHeight="1" x14ac:dyDescent="0.25">
      <c r="B93" s="306"/>
    </row>
    <row r="94" spans="1:7" ht="11.25" customHeight="1" x14ac:dyDescent="0.25">
      <c r="B94" s="306" t="s">
        <v>184</v>
      </c>
    </row>
    <row r="95" spans="1:7" ht="11.25" customHeight="1" x14ac:dyDescent="0.25">
      <c r="B95" s="306" t="s">
        <v>185</v>
      </c>
    </row>
    <row r="96" spans="1:7" ht="11.25" customHeight="1" x14ac:dyDescent="0.25">
      <c r="B96" s="306" t="s">
        <v>186</v>
      </c>
    </row>
    <row r="97" spans="2:2" ht="11.25" customHeight="1" x14ac:dyDescent="0.25">
      <c r="B97" s="306" t="s">
        <v>187</v>
      </c>
    </row>
    <row r="98" spans="2:2" ht="11.25" customHeight="1" x14ac:dyDescent="0.25">
      <c r="B98" s="306"/>
    </row>
    <row r="99" spans="2:2" ht="11.25" customHeight="1" x14ac:dyDescent="0.25">
      <c r="B99" s="306" t="s">
        <v>188</v>
      </c>
    </row>
    <row r="100" spans="2:2" ht="11.25" customHeight="1" x14ac:dyDescent="0.25">
      <c r="B100" s="306" t="s">
        <v>189</v>
      </c>
    </row>
    <row r="101" spans="2:2" ht="11.25" customHeight="1" x14ac:dyDescent="0.25">
      <c r="B101" s="306" t="s">
        <v>190</v>
      </c>
    </row>
    <row r="102" spans="2:2" ht="11.25" customHeight="1" x14ac:dyDescent="0.25">
      <c r="B102" s="306" t="s">
        <v>191</v>
      </c>
    </row>
    <row r="103" spans="2:2" ht="11.25" customHeight="1" x14ac:dyDescent="0.25">
      <c r="B103" s="306"/>
    </row>
    <row r="104" spans="2:2" ht="11.25" customHeight="1" x14ac:dyDescent="0.25">
      <c r="B104" s="306" t="s">
        <v>192</v>
      </c>
    </row>
    <row r="105" spans="2:2" ht="11.25" customHeight="1" x14ac:dyDescent="0.25">
      <c r="B105" s="306" t="s">
        <v>193</v>
      </c>
    </row>
    <row r="106" spans="2:2" ht="11.25" customHeight="1" x14ac:dyDescent="0.25">
      <c r="B106" s="306"/>
    </row>
    <row r="107" spans="2:2" ht="11.25" customHeight="1" x14ac:dyDescent="0.25">
      <c r="B107" s="306"/>
    </row>
    <row r="108" spans="2:2" ht="11.25" customHeight="1" x14ac:dyDescent="0.25">
      <c r="B108" s="306"/>
    </row>
    <row r="109" spans="2:2" ht="11.25" customHeight="1" x14ac:dyDescent="0.25">
      <c r="B109" s="306" t="s">
        <v>194</v>
      </c>
    </row>
    <row r="110" spans="2:2" ht="11.25" customHeight="1" x14ac:dyDescent="0.25">
      <c r="B110" s="306"/>
    </row>
    <row r="111" spans="2:2" ht="11.25" customHeight="1" x14ac:dyDescent="0.25">
      <c r="B111" s="306" t="s">
        <v>195</v>
      </c>
    </row>
    <row r="112" spans="2:2" ht="11.25" customHeight="1" x14ac:dyDescent="0.25">
      <c r="B112" s="306" t="s">
        <v>196</v>
      </c>
    </row>
    <row r="113" spans="2:2" ht="11.25" customHeight="1" x14ac:dyDescent="0.25">
      <c r="B113" s="306" t="s">
        <v>197</v>
      </c>
    </row>
    <row r="114" spans="2:2" ht="11.25" customHeight="1" x14ac:dyDescent="0.25">
      <c r="B114" s="306"/>
    </row>
    <row r="115" spans="2:2" ht="11.25" customHeight="1" x14ac:dyDescent="0.25">
      <c r="B115" s="306" t="s">
        <v>198</v>
      </c>
    </row>
    <row r="116" spans="2:2" ht="11.25" customHeight="1" x14ac:dyDescent="0.25">
      <c r="B116" s="306" t="s">
        <v>199</v>
      </c>
    </row>
    <row r="117" spans="2:2" ht="11.25" customHeight="1" x14ac:dyDescent="0.25">
      <c r="B117" s="306" t="s">
        <v>200</v>
      </c>
    </row>
    <row r="118" spans="2:2" ht="11.25" customHeight="1" x14ac:dyDescent="0.25">
      <c r="B118" s="306"/>
    </row>
    <row r="119" spans="2:2" ht="11.25" customHeight="1" x14ac:dyDescent="0.25">
      <c r="B119" s="306"/>
    </row>
    <row r="120" spans="2:2" ht="11.25" customHeight="1" x14ac:dyDescent="0.25">
      <c r="B120" s="306"/>
    </row>
    <row r="121" spans="2:2" ht="11.25" customHeight="1" x14ac:dyDescent="0.25">
      <c r="B121" s="306"/>
    </row>
    <row r="122" spans="2:2" ht="11.25" customHeight="1" x14ac:dyDescent="0.25">
      <c r="B122" s="306"/>
    </row>
    <row r="123" spans="2:2" ht="11.25" customHeight="1" x14ac:dyDescent="0.25">
      <c r="B123" s="306" t="s">
        <v>201</v>
      </c>
    </row>
    <row r="124" spans="2:2" ht="11.25" customHeight="1" x14ac:dyDescent="0.25">
      <c r="B124" s="306" t="s">
        <v>202</v>
      </c>
    </row>
    <row r="125" spans="2:2" ht="11.25" customHeight="1" x14ac:dyDescent="0.25">
      <c r="B125" s="306" t="s">
        <v>203</v>
      </c>
    </row>
    <row r="126" spans="2:2" ht="11.25" customHeight="1" x14ac:dyDescent="0.25">
      <c r="B126" s="306" t="s">
        <v>204</v>
      </c>
    </row>
    <row r="127" spans="2:2" ht="11.25" customHeight="1" x14ac:dyDescent="0.25">
      <c r="B127" s="306"/>
    </row>
    <row r="128" spans="2:2" ht="11.25" customHeight="1" x14ac:dyDescent="0.25">
      <c r="B128" s="306" t="s">
        <v>205</v>
      </c>
    </row>
    <row r="129" spans="2:5" ht="11.25" customHeight="1" x14ac:dyDescent="0.25">
      <c r="B129" s="306" t="s">
        <v>206</v>
      </c>
    </row>
    <row r="130" spans="2:5" ht="11.25" customHeight="1" x14ac:dyDescent="0.25">
      <c r="B130" s="306" t="s">
        <v>207</v>
      </c>
    </row>
    <row r="131" spans="2:5" ht="11.25" customHeight="1" x14ac:dyDescent="0.25">
      <c r="B131" s="306" t="s">
        <v>208</v>
      </c>
    </row>
    <row r="132" spans="2:5" ht="11.25" customHeight="1" x14ac:dyDescent="0.25">
      <c r="B132" s="306" t="s">
        <v>209</v>
      </c>
    </row>
    <row r="133" spans="2:5" ht="11.25" customHeight="1" x14ac:dyDescent="0.25">
      <c r="B133" s="306"/>
    </row>
    <row r="134" spans="2:5" ht="11.25" customHeight="1" x14ac:dyDescent="0.25">
      <c r="B134" s="306" t="s">
        <v>210</v>
      </c>
    </row>
    <row r="135" spans="2:5" ht="11.25" customHeight="1" x14ac:dyDescent="0.25">
      <c r="B135" s="306" t="s">
        <v>211</v>
      </c>
    </row>
    <row r="136" spans="2:5" ht="11.25" customHeight="1" x14ac:dyDescent="0.25">
      <c r="B136" s="306" t="s">
        <v>212</v>
      </c>
    </row>
    <row r="137" spans="2:5" ht="11.25" customHeight="1" x14ac:dyDescent="0.25">
      <c r="B137" s="306"/>
    </row>
    <row r="138" spans="2:5" ht="11.25" customHeight="1" x14ac:dyDescent="0.25">
      <c r="B138" s="306"/>
    </row>
    <row r="139" spans="2:5" ht="11.25" customHeight="1" x14ac:dyDescent="0.25">
      <c r="B139" s="306"/>
    </row>
    <row r="142" spans="2:5" ht="11.25" customHeight="1" x14ac:dyDescent="0.25">
      <c r="D142" s="317"/>
      <c r="E142" s="317"/>
    </row>
    <row r="143" spans="2:5" ht="11.25" customHeight="1" x14ac:dyDescent="0.25">
      <c r="D143" s="318">
        <v>0</v>
      </c>
      <c r="E143" s="317">
        <v>0</v>
      </c>
    </row>
    <row r="146" spans="4:4" ht="11.25" customHeight="1" x14ac:dyDescent="0.25">
      <c r="D146" s="319"/>
    </row>
  </sheetData>
  <mergeCells count="4">
    <mergeCell ref="C4:H4"/>
    <mergeCell ref="C5:H5"/>
    <mergeCell ref="C6:H6"/>
    <mergeCell ref="C7:H7"/>
  </mergeCell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C3:J100"/>
  <sheetViews>
    <sheetView showGridLines="0" topLeftCell="A34" zoomScale="156" zoomScaleNormal="130" workbookViewId="0">
      <selection activeCell="C44" sqref="C44:F99"/>
    </sheetView>
  </sheetViews>
  <sheetFormatPr baseColWidth="10" defaultColWidth="11.44140625" defaultRowHeight="12" x14ac:dyDescent="0.25"/>
  <cols>
    <col min="1" max="2" width="2.33203125" style="258" customWidth="1"/>
    <col min="3" max="3" width="50.6640625" style="258" customWidth="1"/>
    <col min="4" max="4" width="0.33203125" style="258" customWidth="1"/>
    <col min="5" max="5" width="15.88671875" style="258" bestFit="1" customWidth="1"/>
    <col min="6" max="6" width="14.44140625" style="258" customWidth="1"/>
    <col min="7" max="7" width="14.33203125" style="258" bestFit="1" customWidth="1"/>
    <col min="8" max="8" width="16" style="317" bestFit="1" customWidth="1"/>
    <col min="9" max="9" width="12.88671875" style="258" bestFit="1" customWidth="1"/>
    <col min="10" max="10" width="16" style="258" bestFit="1" customWidth="1"/>
    <col min="11" max="16384" width="11.44140625" style="258"/>
  </cols>
  <sheetData>
    <row r="3" spans="3:6" ht="15" customHeight="1" x14ac:dyDescent="0.25">
      <c r="C3" s="514"/>
      <c r="D3" s="514"/>
      <c r="E3" s="514"/>
      <c r="F3" s="514"/>
    </row>
    <row r="4" spans="3:6" ht="15" customHeight="1" x14ac:dyDescent="0.25">
      <c r="C4" s="514"/>
      <c r="D4" s="514"/>
      <c r="E4" s="514"/>
      <c r="F4" s="514"/>
    </row>
    <row r="5" spans="3:6" ht="9.75" customHeight="1" x14ac:dyDescent="0.25">
      <c r="C5" s="514" t="s">
        <v>0</v>
      </c>
      <c r="D5" s="514"/>
      <c r="E5" s="514"/>
      <c r="F5" s="514"/>
    </row>
    <row r="6" spans="3:6" x14ac:dyDescent="0.25">
      <c r="C6" s="514" t="s">
        <v>213</v>
      </c>
      <c r="D6" s="514"/>
      <c r="E6" s="514"/>
      <c r="F6" s="514"/>
    </row>
    <row r="7" spans="3:6" ht="26.25" customHeight="1" x14ac:dyDescent="0.25">
      <c r="C7" s="515" t="s">
        <v>799</v>
      </c>
      <c r="D7" s="515"/>
      <c r="E7" s="515"/>
      <c r="F7" s="515"/>
    </row>
    <row r="8" spans="3:6" x14ac:dyDescent="0.25">
      <c r="C8" s="516" t="s">
        <v>214</v>
      </c>
      <c r="D8" s="516"/>
      <c r="E8" s="516"/>
      <c r="F8" s="516"/>
    </row>
    <row r="9" spans="3:6" ht="12.6" thickBot="1" x14ac:dyDescent="0.3">
      <c r="C9" s="517"/>
      <c r="D9" s="517"/>
      <c r="E9" s="517"/>
      <c r="F9" s="517"/>
    </row>
    <row r="10" spans="3:6" ht="24.6" thickBot="1" x14ac:dyDescent="0.3">
      <c r="C10" s="365"/>
      <c r="D10" s="366"/>
      <c r="E10" s="367" t="s">
        <v>866</v>
      </c>
      <c r="F10" s="367" t="s">
        <v>865</v>
      </c>
    </row>
    <row r="11" spans="3:6" x14ac:dyDescent="0.25">
      <c r="C11" s="368" t="s">
        <v>215</v>
      </c>
      <c r="D11" s="369"/>
      <c r="E11" s="370"/>
      <c r="F11" s="371"/>
    </row>
    <row r="12" spans="3:6" ht="9.75" customHeight="1" x14ac:dyDescent="0.25">
      <c r="C12" s="368" t="s">
        <v>216</v>
      </c>
      <c r="D12" s="369"/>
      <c r="E12" s="372">
        <f>SUM(E13:E14)</f>
        <v>350951513</v>
      </c>
      <c r="F12" s="373">
        <v>152621382</v>
      </c>
    </row>
    <row r="13" spans="3:6" ht="9.75" customHeight="1" x14ac:dyDescent="0.25">
      <c r="C13" s="374" t="s">
        <v>217</v>
      </c>
      <c r="D13" s="369"/>
      <c r="E13" s="375">
        <v>0</v>
      </c>
      <c r="F13" s="376">
        <v>30698389</v>
      </c>
    </row>
    <row r="14" spans="3:6" ht="9.75" customHeight="1" x14ac:dyDescent="0.25">
      <c r="C14" s="374" t="s">
        <v>218</v>
      </c>
      <c r="D14" s="369"/>
      <c r="E14" s="375">
        <v>350951513</v>
      </c>
      <c r="F14" s="376">
        <v>121922993</v>
      </c>
    </row>
    <row r="15" spans="3:6" ht="9.75" customHeight="1" x14ac:dyDescent="0.25">
      <c r="C15" s="374"/>
      <c r="D15" s="369"/>
      <c r="E15" s="375"/>
      <c r="F15" s="376"/>
    </row>
    <row r="16" spans="3:6" ht="9.75" customHeight="1" x14ac:dyDescent="0.25">
      <c r="C16" s="368" t="s">
        <v>219</v>
      </c>
      <c r="D16" s="369"/>
      <c r="E16" s="375"/>
      <c r="F16" s="376"/>
    </row>
    <row r="17" spans="3:9" ht="9.75" customHeight="1" x14ac:dyDescent="0.25">
      <c r="C17" s="374" t="s">
        <v>220</v>
      </c>
      <c r="D17" s="369"/>
      <c r="E17" s="375">
        <v>0</v>
      </c>
      <c r="F17" s="376">
        <v>0</v>
      </c>
    </row>
    <row r="18" spans="3:9" ht="9.75" customHeight="1" x14ac:dyDescent="0.25">
      <c r="C18" s="374" t="s">
        <v>221</v>
      </c>
      <c r="D18" s="369"/>
      <c r="E18" s="375">
        <v>0</v>
      </c>
      <c r="F18" s="376">
        <v>0</v>
      </c>
    </row>
    <row r="19" spans="3:9" ht="9.75" customHeight="1" x14ac:dyDescent="0.25">
      <c r="C19" s="374"/>
      <c r="D19" s="369"/>
      <c r="E19" s="375"/>
      <c r="F19" s="376"/>
    </row>
    <row r="20" spans="3:9" ht="9.75" customHeight="1" x14ac:dyDescent="0.25">
      <c r="C20" s="368" t="s">
        <v>222</v>
      </c>
      <c r="D20" s="369"/>
      <c r="E20" s="375"/>
      <c r="F20" s="376"/>
    </row>
    <row r="21" spans="3:9" ht="9.75" customHeight="1" x14ac:dyDescent="0.25">
      <c r="C21" s="374" t="s">
        <v>223</v>
      </c>
      <c r="D21" s="369"/>
      <c r="E21" s="375">
        <v>0</v>
      </c>
      <c r="F21" s="376">
        <v>0</v>
      </c>
    </row>
    <row r="22" spans="3:9" ht="9.75" customHeight="1" x14ac:dyDescent="0.25">
      <c r="C22" s="374" t="s">
        <v>224</v>
      </c>
      <c r="D22" s="369"/>
      <c r="E22" s="375">
        <v>0</v>
      </c>
      <c r="F22" s="376">
        <v>0</v>
      </c>
    </row>
    <row r="23" spans="3:9" ht="9.75" customHeight="1" x14ac:dyDescent="0.25">
      <c r="C23" s="374"/>
      <c r="D23" s="369"/>
      <c r="E23" s="375"/>
      <c r="F23" s="376"/>
    </row>
    <row r="24" spans="3:9" ht="9.75" customHeight="1" x14ac:dyDescent="0.25">
      <c r="C24" s="368" t="s">
        <v>710</v>
      </c>
      <c r="D24" s="369"/>
      <c r="E24" s="375">
        <v>0</v>
      </c>
      <c r="F24" s="376">
        <v>0</v>
      </c>
    </row>
    <row r="25" spans="3:9" ht="9.75" customHeight="1" x14ac:dyDescent="0.25">
      <c r="C25" s="368" t="s">
        <v>711</v>
      </c>
      <c r="D25" s="369"/>
      <c r="E25" s="372">
        <v>0</v>
      </c>
      <c r="F25" s="376">
        <v>0</v>
      </c>
    </row>
    <row r="26" spans="3:9" ht="9.75" customHeight="1" x14ac:dyDescent="0.25">
      <c r="C26" s="368" t="s">
        <v>225</v>
      </c>
      <c r="D26" s="369"/>
      <c r="E26" s="372">
        <f>294435347+4141891710</f>
        <v>4436327057</v>
      </c>
      <c r="F26" s="373">
        <v>1093498630</v>
      </c>
    </row>
    <row r="27" spans="3:9" ht="9.75" customHeight="1" x14ac:dyDescent="0.25">
      <c r="C27" s="368" t="s">
        <v>226</v>
      </c>
      <c r="D27" s="369"/>
      <c r="E27" s="372">
        <f>1771622981-133744877</f>
        <v>1637878104</v>
      </c>
      <c r="F27" s="373"/>
    </row>
    <row r="28" spans="3:9" ht="9.75" customHeight="1" x14ac:dyDescent="0.25">
      <c r="C28" s="368" t="s">
        <v>227</v>
      </c>
      <c r="D28" s="369"/>
      <c r="E28" s="372">
        <f>208330345300-59895537871-144452378160</f>
        <v>3982429269</v>
      </c>
      <c r="F28" s="373">
        <v>4531514319</v>
      </c>
      <c r="G28" s="316"/>
      <c r="I28" s="316"/>
    </row>
    <row r="29" spans="3:9" ht="9.75" customHeight="1" x14ac:dyDescent="0.25">
      <c r="C29" s="368" t="s">
        <v>228</v>
      </c>
      <c r="D29" s="369"/>
      <c r="E29" s="372">
        <f>5498595000-5300000000</f>
        <v>198595000</v>
      </c>
      <c r="F29" s="376">
        <v>0</v>
      </c>
    </row>
    <row r="30" spans="3:9" ht="9.75" customHeight="1" x14ac:dyDescent="0.25">
      <c r="C30" s="368" t="s">
        <v>229</v>
      </c>
      <c r="D30" s="369"/>
      <c r="E30" s="375">
        <v>0</v>
      </c>
      <c r="F30" s="376">
        <v>0</v>
      </c>
    </row>
    <row r="31" spans="3:9" ht="9.75" customHeight="1" x14ac:dyDescent="0.25">
      <c r="C31" s="374"/>
      <c r="D31" s="370"/>
      <c r="E31" s="375"/>
      <c r="F31" s="376"/>
      <c r="G31" s="317"/>
    </row>
    <row r="32" spans="3:9" ht="9.75" customHeight="1" x14ac:dyDescent="0.25">
      <c r="C32" s="368" t="s">
        <v>633</v>
      </c>
      <c r="D32" s="369"/>
      <c r="E32" s="375">
        <v>0</v>
      </c>
      <c r="F32" s="376">
        <v>0</v>
      </c>
      <c r="I32" s="317"/>
    </row>
    <row r="33" spans="3:10" ht="9.75" customHeight="1" x14ac:dyDescent="0.25">
      <c r="C33" s="368"/>
      <c r="D33" s="369"/>
      <c r="E33" s="370"/>
      <c r="F33" s="376"/>
      <c r="I33" s="317"/>
    </row>
    <row r="34" spans="3:10" ht="9.75" customHeight="1" x14ac:dyDescent="0.25">
      <c r="C34" s="368" t="s">
        <v>230</v>
      </c>
      <c r="D34" s="369"/>
      <c r="E34" s="372">
        <f>SUM(E35:E37)</f>
        <v>540252979</v>
      </c>
      <c r="F34" s="373">
        <v>133760000</v>
      </c>
    </row>
    <row r="35" spans="3:10" ht="9.75" customHeight="1" x14ac:dyDescent="0.25">
      <c r="C35" s="374" t="s">
        <v>231</v>
      </c>
      <c r="D35" s="369"/>
      <c r="E35" s="372">
        <v>0</v>
      </c>
      <c r="F35" s="373">
        <v>0</v>
      </c>
    </row>
    <row r="36" spans="3:10" ht="9.75" customHeight="1" x14ac:dyDescent="0.25">
      <c r="C36" s="377" t="s">
        <v>232</v>
      </c>
      <c r="D36" s="383"/>
      <c r="E36" s="375">
        <v>0</v>
      </c>
      <c r="F36" s="376">
        <v>133760000</v>
      </c>
    </row>
    <row r="37" spans="3:10" ht="9.75" customHeight="1" x14ac:dyDescent="0.25">
      <c r="C37" s="377" t="s">
        <v>233</v>
      </c>
      <c r="D37" s="383"/>
      <c r="E37" s="375">
        <f>301907329+192086723-1+46258928</f>
        <v>540252979</v>
      </c>
      <c r="F37" s="376">
        <v>0</v>
      </c>
      <c r="I37" s="391"/>
      <c r="J37" s="316"/>
    </row>
    <row r="38" spans="3:10" ht="15.9" customHeight="1" x14ac:dyDescent="0.25">
      <c r="C38" s="374"/>
      <c r="D38" s="383"/>
      <c r="E38" s="375"/>
      <c r="F38" s="376"/>
      <c r="I38" s="309"/>
      <c r="J38" s="316"/>
    </row>
    <row r="39" spans="3:10" ht="9.75" customHeight="1" x14ac:dyDescent="0.25">
      <c r="C39" s="368" t="s">
        <v>234</v>
      </c>
      <c r="D39" s="383"/>
      <c r="E39" s="372">
        <f>SUM(E40:E42)</f>
        <v>272062480</v>
      </c>
      <c r="F39" s="373">
        <v>918100428</v>
      </c>
      <c r="I39" s="391"/>
      <c r="J39" s="316"/>
    </row>
    <row r="40" spans="3:10" ht="9.75" customHeight="1" x14ac:dyDescent="0.25">
      <c r="C40" s="374" t="s">
        <v>235</v>
      </c>
      <c r="D40" s="383"/>
      <c r="E40" s="375">
        <v>45908000</v>
      </c>
      <c r="F40" s="376">
        <v>587913683</v>
      </c>
    </row>
    <row r="41" spans="3:10" ht="9.75" customHeight="1" x14ac:dyDescent="0.25">
      <c r="C41" s="374" t="s">
        <v>236</v>
      </c>
      <c r="D41" s="383"/>
      <c r="E41" s="375">
        <f>9867464+208256400</f>
        <v>218123864</v>
      </c>
      <c r="F41" s="376">
        <v>330186745</v>
      </c>
    </row>
    <row r="42" spans="3:10" ht="9.75" customHeight="1" x14ac:dyDescent="0.25">
      <c r="C42" s="374" t="s">
        <v>800</v>
      </c>
      <c r="D42" s="383"/>
      <c r="E42" s="375">
        <f>59895537871+144452378160+5300000000+543609289+46258928+81-581837682-59895537871-144452378160-5300000000</f>
        <v>8030616</v>
      </c>
      <c r="F42" s="376">
        <v>0</v>
      </c>
      <c r="I42" s="310"/>
    </row>
    <row r="43" spans="3:10" ht="9.75" customHeight="1" x14ac:dyDescent="0.25">
      <c r="C43" s="378" t="s">
        <v>237</v>
      </c>
      <c r="D43" s="379"/>
      <c r="E43" s="433">
        <f>+E12+E26+E27+E34-E39+E28+E29</f>
        <v>10874371442</v>
      </c>
      <c r="F43" s="428">
        <v>4993293903</v>
      </c>
    </row>
    <row r="44" spans="3:10" ht="9.75" customHeight="1" x14ac:dyDescent="0.25">
      <c r="C44" s="374"/>
      <c r="D44" s="383"/>
      <c r="E44" s="375"/>
      <c r="F44" s="371"/>
      <c r="G44" s="319"/>
      <c r="I44" s="316"/>
      <c r="J44" s="323"/>
    </row>
    <row r="45" spans="3:10" ht="9.75" customHeight="1" x14ac:dyDescent="0.25">
      <c r="C45" s="380" t="s">
        <v>238</v>
      </c>
      <c r="D45" s="369"/>
      <c r="E45" s="372">
        <f>SUM(E46:E48)</f>
        <v>369177777</v>
      </c>
      <c r="F45" s="429">
        <v>3310164</v>
      </c>
      <c r="G45" s="316"/>
    </row>
    <row r="46" spans="3:10" ht="9.75" customHeight="1" x14ac:dyDescent="0.25">
      <c r="C46" s="377" t="s">
        <v>239</v>
      </c>
      <c r="D46" s="369"/>
      <c r="E46" s="375">
        <f>79713471</f>
        <v>79713471</v>
      </c>
      <c r="F46" s="371">
        <v>3310164</v>
      </c>
      <c r="G46" s="316"/>
    </row>
    <row r="47" spans="3:10" ht="9.75" customHeight="1" x14ac:dyDescent="0.25">
      <c r="C47" s="377" t="s">
        <v>240</v>
      </c>
      <c r="D47" s="369"/>
      <c r="E47" s="375">
        <v>0</v>
      </c>
      <c r="F47" s="371">
        <v>0</v>
      </c>
      <c r="G47" s="316"/>
    </row>
    <row r="48" spans="3:10" ht="9.75" customHeight="1" x14ac:dyDescent="0.25">
      <c r="C48" s="377" t="s">
        <v>241</v>
      </c>
      <c r="D48" s="369"/>
      <c r="E48" s="375">
        <v>289464306</v>
      </c>
      <c r="F48" s="371">
        <v>0</v>
      </c>
      <c r="G48" s="316"/>
    </row>
    <row r="49" spans="3:8" ht="9.75" customHeight="1" x14ac:dyDescent="0.25">
      <c r="C49" s="377"/>
      <c r="D49" s="383"/>
      <c r="E49" s="375"/>
      <c r="F49" s="371"/>
      <c r="G49" s="316"/>
    </row>
    <row r="50" spans="3:8" ht="9.75" customHeight="1" x14ac:dyDescent="0.25">
      <c r="C50" s="380" t="s">
        <v>242</v>
      </c>
      <c r="D50" s="383"/>
      <c r="E50" s="372">
        <f>SUM(E51:E71)</f>
        <v>3038961465</v>
      </c>
      <c r="F50" s="429">
        <v>2266225728</v>
      </c>
      <c r="G50" s="319"/>
      <c r="H50" s="317">
        <f>+E50-'[3]EERR Nivel 4'!$B$45</f>
        <v>0</v>
      </c>
    </row>
    <row r="51" spans="3:8" ht="9.75" customHeight="1" x14ac:dyDescent="0.25">
      <c r="C51" s="377" t="s">
        <v>243</v>
      </c>
      <c r="D51" s="383"/>
      <c r="E51" s="375">
        <v>1062922140</v>
      </c>
      <c r="F51" s="371">
        <v>907067570</v>
      </c>
      <c r="G51" s="319"/>
    </row>
    <row r="52" spans="3:8" ht="9.75" customHeight="1" x14ac:dyDescent="0.25">
      <c r="C52" s="377" t="s">
        <v>244</v>
      </c>
      <c r="D52" s="383"/>
      <c r="E52" s="375">
        <v>175382155</v>
      </c>
      <c r="F52" s="371">
        <v>149666149</v>
      </c>
      <c r="G52" s="319"/>
    </row>
    <row r="53" spans="3:8" ht="9.75" customHeight="1" x14ac:dyDescent="0.25">
      <c r="C53" s="377" t="s">
        <v>245</v>
      </c>
      <c r="D53" s="383"/>
      <c r="E53" s="375">
        <v>0</v>
      </c>
      <c r="F53" s="371">
        <v>48730</v>
      </c>
      <c r="G53" s="319"/>
    </row>
    <row r="54" spans="3:8" ht="9.75" customHeight="1" x14ac:dyDescent="0.25">
      <c r="C54" s="377" t="s">
        <v>246</v>
      </c>
      <c r="D54" s="383"/>
      <c r="E54" s="375">
        <v>3947112</v>
      </c>
      <c r="F54" s="371">
        <v>3947112</v>
      </c>
      <c r="G54" s="319"/>
    </row>
    <row r="55" spans="3:8" ht="9.75" customHeight="1" x14ac:dyDescent="0.25">
      <c r="C55" s="377" t="s">
        <v>247</v>
      </c>
      <c r="D55" s="383"/>
      <c r="E55" s="375">
        <v>0</v>
      </c>
      <c r="F55" s="371">
        <v>0</v>
      </c>
      <c r="G55" s="319"/>
    </row>
    <row r="56" spans="3:8" ht="9.75" customHeight="1" x14ac:dyDescent="0.25">
      <c r="C56" s="377" t="s">
        <v>248</v>
      </c>
      <c r="D56" s="383"/>
      <c r="E56" s="375"/>
      <c r="F56" s="371">
        <v>0</v>
      </c>
      <c r="G56" s="319"/>
    </row>
    <row r="57" spans="3:8" ht="9.75" customHeight="1" x14ac:dyDescent="0.25">
      <c r="C57" s="377" t="s">
        <v>249</v>
      </c>
      <c r="D57" s="383"/>
      <c r="E57" s="375">
        <v>25414485</v>
      </c>
      <c r="F57" s="371">
        <v>22308316</v>
      </c>
      <c r="G57" s="319"/>
    </row>
    <row r="58" spans="3:8" ht="9.75" customHeight="1" x14ac:dyDescent="0.25">
      <c r="C58" s="377" t="s">
        <v>250</v>
      </c>
      <c r="D58" s="383"/>
      <c r="E58" s="375">
        <v>0</v>
      </c>
      <c r="F58" s="371">
        <v>0</v>
      </c>
      <c r="G58" s="319"/>
    </row>
    <row r="59" spans="3:8" ht="9.75" customHeight="1" x14ac:dyDescent="0.25">
      <c r="C59" s="377" t="s">
        <v>251</v>
      </c>
      <c r="D59" s="383"/>
      <c r="E59" s="375">
        <v>1342000</v>
      </c>
      <c r="F59" s="371">
        <v>0</v>
      </c>
      <c r="G59" s="319"/>
    </row>
    <row r="60" spans="3:8" ht="9.75" customHeight="1" x14ac:dyDescent="0.25">
      <c r="C60" s="377" t="s">
        <v>252</v>
      </c>
      <c r="D60" s="383"/>
      <c r="E60" s="375">
        <v>7103770</v>
      </c>
      <c r="F60" s="371">
        <v>13459234</v>
      </c>
      <c r="G60" s="319"/>
    </row>
    <row r="61" spans="3:8" ht="9.75" customHeight="1" x14ac:dyDescent="0.25">
      <c r="C61" s="377" t="s">
        <v>253</v>
      </c>
      <c r="D61" s="383"/>
      <c r="E61" s="375">
        <v>45393363</v>
      </c>
      <c r="F61" s="371">
        <v>33610585</v>
      </c>
      <c r="G61" s="319"/>
    </row>
    <row r="62" spans="3:8" ht="9.75" customHeight="1" x14ac:dyDescent="0.25">
      <c r="C62" s="377" t="s">
        <v>254</v>
      </c>
      <c r="D62" s="383"/>
      <c r="E62" s="375">
        <f>37784959+8051818+31053065+76086011+667271+14025958+35712827+63636+14972983+53883471+166160+14621019-1</f>
        <v>287089177</v>
      </c>
      <c r="F62" s="371">
        <v>249861637</v>
      </c>
      <c r="G62" s="319"/>
    </row>
    <row r="63" spans="3:8" ht="9.75" customHeight="1" x14ac:dyDescent="0.25">
      <c r="C63" s="377" t="s">
        <v>255</v>
      </c>
      <c r="D63" s="383"/>
      <c r="E63" s="375">
        <f>133629817+13462995</f>
        <v>147092812</v>
      </c>
      <c r="F63" s="371">
        <v>38751818</v>
      </c>
      <c r="G63" s="319"/>
    </row>
    <row r="64" spans="3:8" ht="9.75" customHeight="1" x14ac:dyDescent="0.25">
      <c r="C64" s="377" t="s">
        <v>256</v>
      </c>
      <c r="D64" s="383"/>
      <c r="E64" s="375">
        <v>611112046</v>
      </c>
      <c r="F64" s="371">
        <v>358545454</v>
      </c>
      <c r="G64" s="319"/>
    </row>
    <row r="65" spans="3:9" ht="9.75" customHeight="1" x14ac:dyDescent="0.25">
      <c r="C65" s="377" t="s">
        <v>257</v>
      </c>
      <c r="D65" s="383"/>
      <c r="E65" s="375">
        <v>423807495</v>
      </c>
      <c r="F65" s="371">
        <v>274679666</v>
      </c>
      <c r="G65" s="319"/>
    </row>
    <row r="66" spans="3:9" ht="15" customHeight="1" x14ac:dyDescent="0.25">
      <c r="C66" s="377" t="s">
        <v>258</v>
      </c>
      <c r="D66" s="383"/>
      <c r="E66" s="375">
        <v>0</v>
      </c>
      <c r="F66" s="371">
        <v>863636</v>
      </c>
      <c r="G66" s="319"/>
    </row>
    <row r="67" spans="3:9" ht="9.75" customHeight="1" x14ac:dyDescent="0.25">
      <c r="C67" s="377" t="s">
        <v>259</v>
      </c>
      <c r="D67" s="383"/>
      <c r="E67" s="375">
        <f>236006349+12348561</f>
        <v>248354910</v>
      </c>
      <c r="F67" s="371">
        <v>213415821</v>
      </c>
      <c r="G67" s="319"/>
    </row>
    <row r="68" spans="3:9" ht="9.75" customHeight="1" x14ac:dyDescent="0.25">
      <c r="C68" s="377" t="s">
        <v>260</v>
      </c>
      <c r="D68" s="383"/>
      <c r="E68" s="375">
        <v>0</v>
      </c>
      <c r="F68" s="371"/>
      <c r="G68" s="324"/>
    </row>
    <row r="69" spans="3:9" ht="9.75" customHeight="1" x14ac:dyDescent="0.25">
      <c r="C69" s="377" t="s">
        <v>261</v>
      </c>
      <c r="D69" s="383"/>
      <c r="E69" s="375">
        <v>0</v>
      </c>
      <c r="F69" s="371">
        <v>0</v>
      </c>
      <c r="G69" s="324"/>
    </row>
    <row r="70" spans="3:9" ht="9.75" customHeight="1" x14ac:dyDescent="0.25">
      <c r="C70" s="377" t="s">
        <v>262</v>
      </c>
      <c r="D70" s="383"/>
      <c r="E70" s="375">
        <v>0</v>
      </c>
      <c r="F70" s="371">
        <v>0</v>
      </c>
      <c r="G70" s="324"/>
    </row>
    <row r="71" spans="3:9" ht="9.75" customHeight="1" x14ac:dyDescent="0.25">
      <c r="C71" s="381" t="s">
        <v>263</v>
      </c>
      <c r="D71" s="382"/>
      <c r="E71" s="375"/>
      <c r="F71" s="430"/>
    </row>
    <row r="72" spans="3:9" ht="9.75" customHeight="1" x14ac:dyDescent="0.25">
      <c r="C72" s="378" t="s">
        <v>264</v>
      </c>
      <c r="D72" s="379"/>
      <c r="E72" s="433">
        <f>+E43-E45-E50</f>
        <v>7466232200</v>
      </c>
      <c r="F72" s="428">
        <v>2723758011</v>
      </c>
    </row>
    <row r="73" spans="3:9" ht="9.75" customHeight="1" x14ac:dyDescent="0.25">
      <c r="C73" s="377"/>
      <c r="D73" s="383"/>
      <c r="E73" s="375"/>
      <c r="F73" s="371"/>
    </row>
    <row r="74" spans="3:9" ht="9.75" customHeight="1" x14ac:dyDescent="0.25">
      <c r="C74" s="380" t="s">
        <v>265</v>
      </c>
      <c r="D74" s="369"/>
      <c r="E74" s="372">
        <v>0</v>
      </c>
      <c r="F74" s="429">
        <v>0</v>
      </c>
    </row>
    <row r="75" spans="3:9" ht="9.75" customHeight="1" x14ac:dyDescent="0.25">
      <c r="C75" s="377" t="s">
        <v>266</v>
      </c>
      <c r="D75" s="369"/>
      <c r="E75" s="372">
        <v>0</v>
      </c>
      <c r="F75" s="429">
        <v>702695828</v>
      </c>
    </row>
    <row r="76" spans="3:9" ht="9.75" customHeight="1" x14ac:dyDescent="0.25">
      <c r="C76" s="377" t="s">
        <v>267</v>
      </c>
      <c r="D76" s="369"/>
      <c r="E76" s="372">
        <v>0</v>
      </c>
      <c r="F76" s="429">
        <v>0</v>
      </c>
    </row>
    <row r="77" spans="3:9" ht="9.75" customHeight="1" x14ac:dyDescent="0.25">
      <c r="C77" s="380"/>
      <c r="D77" s="383"/>
      <c r="E77" s="375"/>
      <c r="F77" s="371"/>
    </row>
    <row r="78" spans="3:9" ht="9.75" customHeight="1" x14ac:dyDescent="0.25">
      <c r="C78" s="380" t="s">
        <v>268</v>
      </c>
      <c r="D78" s="383"/>
      <c r="E78" s="372">
        <f>+E80+E83</f>
        <v>102864990</v>
      </c>
      <c r="F78" s="429">
        <v>1120082773</v>
      </c>
      <c r="G78" s="325"/>
      <c r="H78" s="326"/>
      <c r="I78" s="326"/>
    </row>
    <row r="79" spans="3:9" ht="9.75" customHeight="1" x14ac:dyDescent="0.25">
      <c r="C79" s="380"/>
      <c r="D79" s="383"/>
      <c r="E79" s="372"/>
      <c r="F79" s="429"/>
    </row>
    <row r="80" spans="3:9" ht="9.75" customHeight="1" x14ac:dyDescent="0.25">
      <c r="C80" s="380" t="s">
        <v>269</v>
      </c>
      <c r="D80" s="383"/>
      <c r="E80" s="372">
        <f>SUM(E81:E82)</f>
        <v>2297489583</v>
      </c>
      <c r="F80" s="429">
        <v>1790794779</v>
      </c>
      <c r="G80" s="316"/>
    </row>
    <row r="81" spans="3:7" ht="9.75" customHeight="1" x14ac:dyDescent="0.25">
      <c r="C81" s="377" t="s">
        <v>270</v>
      </c>
      <c r="D81" s="383"/>
      <c r="E81" s="375">
        <v>133744877</v>
      </c>
      <c r="F81" s="371">
        <v>620243209</v>
      </c>
      <c r="G81" s="316"/>
    </row>
    <row r="82" spans="3:7" ht="9.75" customHeight="1" x14ac:dyDescent="0.25">
      <c r="C82" s="377" t="s">
        <v>271</v>
      </c>
      <c r="D82" s="383"/>
      <c r="E82" s="375">
        <v>2163744706</v>
      </c>
      <c r="F82" s="371">
        <v>1170551570</v>
      </c>
      <c r="G82" s="316"/>
    </row>
    <row r="83" spans="3:7" ht="9.75" customHeight="1" x14ac:dyDescent="0.25">
      <c r="C83" s="380" t="s">
        <v>272</v>
      </c>
      <c r="D83" s="383"/>
      <c r="E83" s="372">
        <f>SUM(E84:E85)*-1</f>
        <v>-2194624593</v>
      </c>
      <c r="F83" s="429">
        <v>-670712006</v>
      </c>
    </row>
    <row r="84" spans="3:7" ht="9.75" customHeight="1" x14ac:dyDescent="0.25">
      <c r="C84" s="377" t="s">
        <v>273</v>
      </c>
      <c r="D84" s="383"/>
      <c r="E84" s="375">
        <f>741634134+581837682</f>
        <v>1323471816</v>
      </c>
      <c r="F84" s="371">
        <v>336498990</v>
      </c>
    </row>
    <row r="85" spans="3:7" ht="9.75" customHeight="1" x14ac:dyDescent="0.25">
      <c r="C85" s="377" t="s">
        <v>271</v>
      </c>
      <c r="D85" s="383"/>
      <c r="E85" s="375">
        <f>871152777</f>
        <v>871152777</v>
      </c>
      <c r="F85" s="371">
        <v>334213016</v>
      </c>
    </row>
    <row r="86" spans="3:7" ht="9.75" customHeight="1" x14ac:dyDescent="0.25">
      <c r="C86" s="377"/>
      <c r="D86" s="383"/>
      <c r="E86" s="375"/>
      <c r="F86" s="371"/>
    </row>
    <row r="87" spans="3:7" ht="9.75" customHeight="1" x14ac:dyDescent="0.25">
      <c r="C87" s="368" t="s">
        <v>274</v>
      </c>
      <c r="D87" s="369"/>
      <c r="E87" s="372">
        <f>+E88-E89</f>
        <v>0</v>
      </c>
      <c r="F87" s="429">
        <v>0</v>
      </c>
    </row>
    <row r="88" spans="3:7" ht="9.75" customHeight="1" x14ac:dyDescent="0.25">
      <c r="C88" s="374" t="s">
        <v>275</v>
      </c>
      <c r="D88" s="383"/>
      <c r="E88" s="375">
        <v>0</v>
      </c>
      <c r="F88" s="371">
        <v>0</v>
      </c>
    </row>
    <row r="89" spans="3:7" x14ac:dyDescent="0.25">
      <c r="C89" s="374" t="s">
        <v>276</v>
      </c>
      <c r="D89" s="383"/>
      <c r="E89" s="375">
        <v>0</v>
      </c>
      <c r="F89" s="371">
        <v>0</v>
      </c>
      <c r="G89" s="316"/>
    </row>
    <row r="90" spans="3:7" x14ac:dyDescent="0.25">
      <c r="C90" s="374"/>
      <c r="D90" s="383"/>
      <c r="E90" s="375"/>
      <c r="F90" s="371"/>
    </row>
    <row r="91" spans="3:7" x14ac:dyDescent="0.25">
      <c r="C91" s="368" t="s">
        <v>277</v>
      </c>
      <c r="D91" s="369"/>
      <c r="E91" s="372">
        <v>0</v>
      </c>
      <c r="F91" s="429">
        <v>0</v>
      </c>
    </row>
    <row r="92" spans="3:7" x14ac:dyDescent="0.25">
      <c r="C92" s="374" t="s">
        <v>278</v>
      </c>
      <c r="D92" s="383"/>
      <c r="E92" s="375">
        <v>0</v>
      </c>
      <c r="F92" s="371">
        <v>0</v>
      </c>
      <c r="G92" s="316"/>
    </row>
    <row r="93" spans="3:7" ht="11.1" customHeight="1" x14ac:dyDescent="0.25">
      <c r="C93" s="374" t="s">
        <v>279</v>
      </c>
      <c r="D93" s="383"/>
      <c r="E93" s="375"/>
      <c r="F93" s="371"/>
      <c r="G93" s="319"/>
    </row>
    <row r="94" spans="3:7" ht="9.75" customHeight="1" x14ac:dyDescent="0.25">
      <c r="C94" s="374"/>
      <c r="D94" s="383"/>
      <c r="E94" s="375"/>
      <c r="F94" s="371"/>
    </row>
    <row r="95" spans="3:7" ht="9.75" customHeight="1" x14ac:dyDescent="0.25">
      <c r="C95" s="378" t="s">
        <v>280</v>
      </c>
      <c r="D95" s="379"/>
      <c r="E95" s="433">
        <f>+E72+E78+E87+E91</f>
        <v>7569097190</v>
      </c>
      <c r="F95" s="428">
        <v>4546536612</v>
      </c>
    </row>
    <row r="96" spans="3:7" x14ac:dyDescent="0.25">
      <c r="C96" s="374"/>
      <c r="D96" s="383"/>
      <c r="E96" s="375"/>
      <c r="F96" s="371"/>
    </row>
    <row r="97" spans="3:6" ht="9.75" customHeight="1" x14ac:dyDescent="0.25">
      <c r="C97" s="368" t="s">
        <v>281</v>
      </c>
      <c r="D97" s="369"/>
      <c r="E97" s="375">
        <v>0</v>
      </c>
      <c r="F97" s="371">
        <v>0</v>
      </c>
    </row>
    <row r="98" spans="3:6" x14ac:dyDescent="0.25">
      <c r="C98" s="427" t="s">
        <v>149</v>
      </c>
      <c r="D98" s="382"/>
      <c r="E98" s="375">
        <v>0</v>
      </c>
      <c r="F98" s="430">
        <v>0</v>
      </c>
    </row>
    <row r="99" spans="3:6" ht="12.6" thickBot="1" x14ac:dyDescent="0.3">
      <c r="C99" s="431" t="s">
        <v>282</v>
      </c>
      <c r="D99" s="434"/>
      <c r="E99" s="435">
        <f>+E95-E97-E98</f>
        <v>7569097190</v>
      </c>
      <c r="F99" s="432">
        <v>4546536612</v>
      </c>
    </row>
    <row r="100" spans="3:6" x14ac:dyDescent="0.25">
      <c r="C100" s="384"/>
      <c r="D100" s="369"/>
      <c r="E100" s="391"/>
    </row>
  </sheetData>
  <mergeCells count="6">
    <mergeCell ref="C8:F9"/>
    <mergeCell ref="C4:F4"/>
    <mergeCell ref="C3:F3"/>
    <mergeCell ref="C5:F5"/>
    <mergeCell ref="C6:F6"/>
    <mergeCell ref="C7:F7"/>
  </mergeCell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C1:F57"/>
  <sheetViews>
    <sheetView showGridLines="0" zoomScale="120" zoomScaleNormal="120" workbookViewId="0">
      <selection activeCell="C3" sqref="C3:E55"/>
    </sheetView>
  </sheetViews>
  <sheetFormatPr baseColWidth="10" defaultColWidth="11.44140625" defaultRowHeight="12" x14ac:dyDescent="0.25"/>
  <cols>
    <col min="1" max="1" width="11.44140625" style="258"/>
    <col min="2" max="2" width="5.6640625" style="258" customWidth="1"/>
    <col min="3" max="3" width="70.33203125" style="258" customWidth="1"/>
    <col min="4" max="4" width="16.44140625" style="258" customWidth="1"/>
    <col min="5" max="5" width="19.109375" style="258" customWidth="1"/>
    <col min="6" max="6" width="14.33203125" style="258" bestFit="1" customWidth="1"/>
    <col min="7" max="16384" width="11.44140625" style="258"/>
  </cols>
  <sheetData>
    <row r="1" spans="3:6" x14ac:dyDescent="0.25">
      <c r="C1" s="514"/>
      <c r="D1" s="514"/>
      <c r="E1" s="514"/>
    </row>
    <row r="2" spans="3:6" ht="35.25" customHeight="1" x14ac:dyDescent="0.25">
      <c r="C2" s="514"/>
      <c r="D2" s="514"/>
      <c r="E2" s="514"/>
    </row>
    <row r="3" spans="3:6" x14ac:dyDescent="0.25">
      <c r="C3" s="514" t="s">
        <v>0</v>
      </c>
      <c r="D3" s="514"/>
      <c r="E3" s="514"/>
    </row>
    <row r="4" spans="3:6" x14ac:dyDescent="0.25">
      <c r="C4" s="514" t="s">
        <v>283</v>
      </c>
      <c r="D4" s="514"/>
      <c r="E4" s="514"/>
    </row>
    <row r="5" spans="3:6" ht="19.5" customHeight="1" x14ac:dyDescent="0.25">
      <c r="C5" s="515" t="s">
        <v>801</v>
      </c>
      <c r="D5" s="515"/>
      <c r="E5" s="515"/>
    </row>
    <row r="6" spans="3:6" x14ac:dyDescent="0.25">
      <c r="C6" s="518" t="s">
        <v>60</v>
      </c>
      <c r="D6" s="518"/>
      <c r="E6" s="518"/>
    </row>
    <row r="7" spans="3:6" ht="38.25" customHeight="1" x14ac:dyDescent="0.25">
      <c r="C7" s="392"/>
      <c r="D7" s="393" t="s">
        <v>802</v>
      </c>
      <c r="E7" s="393" t="s">
        <v>846</v>
      </c>
    </row>
    <row r="8" spans="3:6" x14ac:dyDescent="0.25">
      <c r="C8" s="266" t="s">
        <v>284</v>
      </c>
      <c r="D8" s="394"/>
      <c r="E8" s="395"/>
    </row>
    <row r="9" spans="3:6" ht="12" customHeight="1" x14ac:dyDescent="0.25">
      <c r="C9" s="276"/>
      <c r="D9" s="344"/>
      <c r="E9" s="396"/>
      <c r="F9" s="319"/>
    </row>
    <row r="10" spans="3:6" x14ac:dyDescent="0.25">
      <c r="C10" s="276" t="s">
        <v>285</v>
      </c>
      <c r="D10" s="396">
        <v>17328295166</v>
      </c>
      <c r="E10" s="396">
        <v>-25980826</v>
      </c>
      <c r="F10" s="319"/>
    </row>
    <row r="11" spans="3:6" ht="12.6" customHeight="1" x14ac:dyDescent="0.25">
      <c r="C11" s="276" t="s">
        <v>286</v>
      </c>
      <c r="D11" s="396">
        <v>-1463470339</v>
      </c>
      <c r="E11" s="396">
        <v>-907067570</v>
      </c>
    </row>
    <row r="12" spans="3:6" x14ac:dyDescent="0.25">
      <c r="C12" s="276" t="s">
        <v>287</v>
      </c>
      <c r="D12" s="396">
        <f>2837742562-13463547826</f>
        <v>-10625805264</v>
      </c>
      <c r="E12" s="396">
        <v>10355768122</v>
      </c>
    </row>
    <row r="13" spans="3:6" x14ac:dyDescent="0.25">
      <c r="C13" s="276"/>
      <c r="D13" s="396"/>
      <c r="E13" s="396"/>
    </row>
    <row r="14" spans="3:6" x14ac:dyDescent="0.25">
      <c r="C14" s="397" t="s">
        <v>288</v>
      </c>
      <c r="D14" s="398"/>
      <c r="E14" s="398"/>
    </row>
    <row r="15" spans="3:6" x14ac:dyDescent="0.25">
      <c r="C15" s="397" t="s">
        <v>289</v>
      </c>
      <c r="D15" s="399">
        <f>SUM(D10:D13)</f>
        <v>5239019563</v>
      </c>
      <c r="E15" s="399">
        <v>9422719726</v>
      </c>
    </row>
    <row r="16" spans="3:6" x14ac:dyDescent="0.25">
      <c r="C16" s="400"/>
      <c r="D16" s="398"/>
      <c r="E16" s="398"/>
    </row>
    <row r="17" spans="3:5" x14ac:dyDescent="0.25">
      <c r="C17" s="397" t="s">
        <v>290</v>
      </c>
      <c r="D17" s="398"/>
      <c r="E17" s="398"/>
    </row>
    <row r="18" spans="3:5" x14ac:dyDescent="0.25">
      <c r="C18" s="400"/>
      <c r="D18" s="398"/>
      <c r="E18" s="398"/>
    </row>
    <row r="19" spans="3:5" x14ac:dyDescent="0.25">
      <c r="C19" s="400" t="s">
        <v>291</v>
      </c>
      <c r="D19" s="398">
        <v>0</v>
      </c>
      <c r="E19" s="398">
        <v>0</v>
      </c>
    </row>
    <row r="20" spans="3:5" x14ac:dyDescent="0.25">
      <c r="C20" s="400"/>
      <c r="D20" s="442">
        <f>SUM(D18:D19)</f>
        <v>0</v>
      </c>
      <c r="E20" s="399">
        <v>0</v>
      </c>
    </row>
    <row r="21" spans="3:5" x14ac:dyDescent="0.25">
      <c r="C21" s="397" t="s">
        <v>292</v>
      </c>
      <c r="D21" s="398"/>
      <c r="E21" s="398"/>
    </row>
    <row r="22" spans="3:5" x14ac:dyDescent="0.25">
      <c r="C22" s="400" t="s">
        <v>293</v>
      </c>
      <c r="D22" s="398">
        <v>0</v>
      </c>
      <c r="E22" s="398">
        <v>0</v>
      </c>
    </row>
    <row r="23" spans="3:5" x14ac:dyDescent="0.25">
      <c r="C23" s="400"/>
      <c r="D23" s="398"/>
      <c r="E23" s="398"/>
    </row>
    <row r="24" spans="3:5" x14ac:dyDescent="0.25">
      <c r="C24" s="397" t="s">
        <v>294</v>
      </c>
      <c r="D24" s="442">
        <f>D15+D20+D22</f>
        <v>5239019563</v>
      </c>
      <c r="E24" s="399">
        <v>9422719726</v>
      </c>
    </row>
    <row r="25" spans="3:5" x14ac:dyDescent="0.25">
      <c r="C25" s="400"/>
      <c r="D25" s="398"/>
      <c r="E25" s="398"/>
    </row>
    <row r="26" spans="3:5" x14ac:dyDescent="0.25">
      <c r="C26" s="400" t="s">
        <v>281</v>
      </c>
      <c r="D26" s="398">
        <v>-23674161</v>
      </c>
      <c r="E26" s="398">
        <v>-177672551</v>
      </c>
    </row>
    <row r="27" spans="3:5" x14ac:dyDescent="0.25">
      <c r="C27" s="400"/>
      <c r="D27" s="398"/>
      <c r="E27" s="398"/>
    </row>
    <row r="28" spans="3:5" x14ac:dyDescent="0.25">
      <c r="C28" s="397" t="s">
        <v>295</v>
      </c>
      <c r="D28" s="399">
        <f>+D24+D26</f>
        <v>5215345402</v>
      </c>
      <c r="E28" s="399">
        <v>9245047175</v>
      </c>
    </row>
    <row r="29" spans="3:5" x14ac:dyDescent="0.25">
      <c r="C29" s="397"/>
      <c r="D29" s="401"/>
      <c r="E29" s="401"/>
    </row>
    <row r="30" spans="3:5" x14ac:dyDescent="0.25">
      <c r="C30" s="397" t="s">
        <v>296</v>
      </c>
      <c r="D30" s="398"/>
      <c r="E30" s="398"/>
    </row>
    <row r="31" spans="3:5" x14ac:dyDescent="0.25">
      <c r="C31" s="397"/>
      <c r="D31" s="398"/>
      <c r="E31" s="398"/>
    </row>
    <row r="32" spans="3:5" x14ac:dyDescent="0.25">
      <c r="C32" s="400" t="s">
        <v>297</v>
      </c>
      <c r="D32" s="398">
        <v>-2572595000</v>
      </c>
      <c r="E32" s="398">
        <v>0</v>
      </c>
    </row>
    <row r="33" spans="3:5" x14ac:dyDescent="0.25">
      <c r="C33" s="400" t="s">
        <v>298</v>
      </c>
      <c r="D33" s="398">
        <v>0</v>
      </c>
      <c r="E33" s="398">
        <v>0</v>
      </c>
    </row>
    <row r="34" spans="3:5" x14ac:dyDescent="0.25">
      <c r="C34" s="400" t="s">
        <v>299</v>
      </c>
      <c r="D34" s="398" t="s">
        <v>720</v>
      </c>
      <c r="E34" s="398">
        <v>0</v>
      </c>
    </row>
    <row r="35" spans="3:5" x14ac:dyDescent="0.25">
      <c r="C35" s="400" t="s">
        <v>300</v>
      </c>
      <c r="D35" s="398">
        <v>-970532037</v>
      </c>
      <c r="E35" s="398">
        <v>-397429571</v>
      </c>
    </row>
    <row r="36" spans="3:5" x14ac:dyDescent="0.25">
      <c r="C36" s="400" t="s">
        <v>301</v>
      </c>
      <c r="D36" s="398">
        <v>-16920811885</v>
      </c>
      <c r="E36" s="398">
        <v>-1958123634</v>
      </c>
    </row>
    <row r="37" spans="3:5" x14ac:dyDescent="0.25">
      <c r="C37" s="400" t="s">
        <v>302</v>
      </c>
      <c r="D37" s="398" t="s">
        <v>720</v>
      </c>
      <c r="E37" s="398">
        <v>486483209</v>
      </c>
    </row>
    <row r="38" spans="3:5" x14ac:dyDescent="0.25">
      <c r="C38" s="400" t="s">
        <v>303</v>
      </c>
      <c r="D38" s="398" t="s">
        <v>720</v>
      </c>
      <c r="E38" s="398">
        <v>133760000</v>
      </c>
    </row>
    <row r="39" spans="3:5" x14ac:dyDescent="0.25">
      <c r="C39" s="400"/>
      <c r="D39" s="398"/>
      <c r="E39" s="398"/>
    </row>
    <row r="40" spans="3:5" x14ac:dyDescent="0.25">
      <c r="C40" s="397" t="s">
        <v>304</v>
      </c>
      <c r="D40" s="399">
        <f>SUM(D32:D38)</f>
        <v>-20463938922</v>
      </c>
      <c r="E40" s="399">
        <v>-1735309996</v>
      </c>
    </row>
    <row r="41" spans="3:5" x14ac:dyDescent="0.25">
      <c r="C41" s="397"/>
      <c r="D41" s="401"/>
      <c r="E41" s="401"/>
    </row>
    <row r="42" spans="3:5" x14ac:dyDescent="0.25">
      <c r="C42" s="397" t="s">
        <v>305</v>
      </c>
      <c r="D42" s="398"/>
      <c r="E42" s="398"/>
    </row>
    <row r="43" spans="3:5" x14ac:dyDescent="0.25">
      <c r="C43" s="397"/>
      <c r="D43" s="398"/>
      <c r="E43" s="398"/>
    </row>
    <row r="44" spans="3:5" x14ac:dyDescent="0.25">
      <c r="C44" s="400" t="s">
        <v>306</v>
      </c>
      <c r="D44" s="398" t="s">
        <v>720</v>
      </c>
      <c r="E44" s="398">
        <v>0</v>
      </c>
    </row>
    <row r="45" spans="3:5" x14ac:dyDescent="0.25">
      <c r="C45" s="400" t="s">
        <v>307</v>
      </c>
      <c r="D45" s="398">
        <v>37111333170</v>
      </c>
      <c r="E45" s="398">
        <v>-7099620349</v>
      </c>
    </row>
    <row r="46" spans="3:5" x14ac:dyDescent="0.25">
      <c r="C46" s="400" t="s">
        <v>308</v>
      </c>
      <c r="D46" s="398">
        <v>-5434782609</v>
      </c>
      <c r="E46" s="398">
        <v>0</v>
      </c>
    </row>
    <row r="47" spans="3:5" ht="12.75" customHeight="1" x14ac:dyDescent="0.25">
      <c r="C47" s="400" t="s">
        <v>273</v>
      </c>
      <c r="D47" s="398" t="s">
        <v>720</v>
      </c>
      <c r="E47" s="398">
        <v>0</v>
      </c>
    </row>
    <row r="48" spans="3:5" ht="12.75" customHeight="1" x14ac:dyDescent="0.25">
      <c r="C48" s="400"/>
      <c r="D48" s="398"/>
      <c r="E48" s="398"/>
    </row>
    <row r="49" spans="3:6" ht="12.75" customHeight="1" x14ac:dyDescent="0.25">
      <c r="C49" s="397" t="s">
        <v>309</v>
      </c>
      <c r="D49" s="399">
        <f>SUM(D44:D48)</f>
        <v>31676550561</v>
      </c>
      <c r="E49" s="399">
        <v>-7099620349</v>
      </c>
    </row>
    <row r="50" spans="3:6" x14ac:dyDescent="0.25">
      <c r="C50" s="400"/>
      <c r="D50" s="398"/>
      <c r="E50" s="398"/>
    </row>
    <row r="51" spans="3:6" x14ac:dyDescent="0.25">
      <c r="C51" s="397" t="s">
        <v>310</v>
      </c>
      <c r="D51" s="398"/>
      <c r="E51" s="398"/>
    </row>
    <row r="52" spans="3:6" x14ac:dyDescent="0.25">
      <c r="C52" s="397"/>
      <c r="D52" s="398"/>
      <c r="E52" s="398"/>
    </row>
    <row r="53" spans="3:6" ht="16.5" customHeight="1" x14ac:dyDescent="0.25">
      <c r="C53" s="400" t="s">
        <v>311</v>
      </c>
      <c r="D53" s="401">
        <f>+D24+D26+D40+D49</f>
        <v>16427957041</v>
      </c>
      <c r="E53" s="401">
        <v>410116830</v>
      </c>
      <c r="F53" s="322"/>
    </row>
    <row r="54" spans="3:6" x14ac:dyDescent="0.25">
      <c r="C54" s="402" t="s">
        <v>312</v>
      </c>
      <c r="D54" s="403">
        <v>3899258412</v>
      </c>
      <c r="E54" s="403">
        <v>1671037663</v>
      </c>
    </row>
    <row r="55" spans="3:6" ht="12.6" thickBot="1" x14ac:dyDescent="0.3">
      <c r="C55" s="404" t="s">
        <v>313</v>
      </c>
      <c r="D55" s="405">
        <f>D53+D54</f>
        <v>20327215453</v>
      </c>
      <c r="E55" s="405">
        <v>2081154493</v>
      </c>
    </row>
    <row r="56" spans="3:6" ht="12.6" thickTop="1" x14ac:dyDescent="0.25">
      <c r="D56" s="310"/>
    </row>
    <row r="57" spans="3:6" hidden="1" x14ac:dyDescent="0.25">
      <c r="D57" s="391">
        <f>+D55-'Balance Gral. Resol. 6'!D14</f>
        <v>0</v>
      </c>
    </row>
  </sheetData>
  <mergeCells count="6"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B1:K31"/>
  <sheetViews>
    <sheetView showGridLines="0" zoomScale="126" zoomScaleNormal="126" workbookViewId="0">
      <selection activeCell="B2" sqref="B2:K27"/>
    </sheetView>
  </sheetViews>
  <sheetFormatPr baseColWidth="10" defaultColWidth="11.44140625" defaultRowHeight="12" x14ac:dyDescent="0.25"/>
  <cols>
    <col min="1" max="1" width="5.33203125" style="30" customWidth="1"/>
    <col min="2" max="2" width="40.33203125" style="30" customWidth="1"/>
    <col min="3" max="8" width="15.6640625" style="44" customWidth="1"/>
    <col min="9" max="11" width="15.6640625" style="30" customWidth="1"/>
    <col min="12" max="16384" width="11.44140625" style="30"/>
  </cols>
  <sheetData>
    <row r="1" spans="2:11" ht="79.2" customHeight="1" x14ac:dyDescent="0.25"/>
    <row r="2" spans="2:11" x14ac:dyDescent="0.25">
      <c r="B2" s="514" t="s">
        <v>0</v>
      </c>
      <c r="C2" s="514"/>
      <c r="D2" s="514"/>
      <c r="E2" s="514"/>
      <c r="F2" s="514"/>
      <c r="G2" s="514"/>
      <c r="H2" s="514"/>
      <c r="I2" s="514"/>
      <c r="J2" s="514"/>
      <c r="K2" s="514"/>
    </row>
    <row r="3" spans="2:11" x14ac:dyDescent="0.25">
      <c r="B3" s="514" t="s">
        <v>314</v>
      </c>
      <c r="C3" s="514"/>
      <c r="D3" s="514"/>
      <c r="E3" s="514"/>
      <c r="F3" s="514"/>
      <c r="G3" s="514"/>
      <c r="H3" s="514"/>
      <c r="I3" s="514"/>
      <c r="J3" s="514"/>
      <c r="K3" s="514"/>
    </row>
    <row r="4" spans="2:11" x14ac:dyDescent="0.25">
      <c r="B4" s="514" t="s">
        <v>803</v>
      </c>
      <c r="C4" s="514"/>
      <c r="D4" s="514"/>
      <c r="E4" s="514"/>
      <c r="F4" s="514"/>
      <c r="G4" s="514"/>
      <c r="H4" s="514"/>
      <c r="I4" s="514"/>
      <c r="J4" s="514"/>
      <c r="K4" s="514"/>
    </row>
    <row r="5" spans="2:11" ht="15" customHeight="1" x14ac:dyDescent="0.25">
      <c r="B5" s="516" t="s">
        <v>60</v>
      </c>
      <c r="C5" s="516"/>
      <c r="D5" s="516"/>
      <c r="E5" s="516"/>
      <c r="F5" s="516"/>
      <c r="G5" s="516"/>
      <c r="H5" s="516"/>
      <c r="I5" s="516"/>
      <c r="J5" s="516"/>
      <c r="K5" s="516"/>
    </row>
    <row r="6" spans="2:11" ht="15" customHeight="1" thickBot="1" x14ac:dyDescent="0.3">
      <c r="B6" s="306"/>
      <c r="C6" s="306"/>
      <c r="D6" s="30"/>
      <c r="E6" s="30"/>
      <c r="F6" s="30"/>
      <c r="G6" s="30"/>
      <c r="H6" s="30"/>
    </row>
    <row r="7" spans="2:11" s="327" customFormat="1" ht="13.5" customHeight="1" thickBot="1" x14ac:dyDescent="0.3">
      <c r="B7" s="306"/>
      <c r="C7" s="519" t="s">
        <v>315</v>
      </c>
      <c r="D7" s="520"/>
      <c r="E7" s="519" t="s">
        <v>316</v>
      </c>
      <c r="F7" s="520"/>
      <c r="G7" s="521"/>
      <c r="H7" s="520" t="s">
        <v>317</v>
      </c>
      <c r="I7" s="522"/>
      <c r="J7" s="523" t="s">
        <v>318</v>
      </c>
      <c r="K7" s="521"/>
    </row>
    <row r="8" spans="2:11" s="327" customFormat="1" ht="12.6" thickBot="1" x14ac:dyDescent="0.3">
      <c r="B8" s="328" t="s">
        <v>319</v>
      </c>
      <c r="C8" s="329" t="s">
        <v>320</v>
      </c>
      <c r="D8" s="330" t="s">
        <v>321</v>
      </c>
      <c r="E8" s="331" t="s">
        <v>322</v>
      </c>
      <c r="F8" s="332" t="s">
        <v>635</v>
      </c>
      <c r="G8" s="330" t="s">
        <v>323</v>
      </c>
      <c r="H8" s="331" t="s">
        <v>324</v>
      </c>
      <c r="I8" s="333" t="s">
        <v>325</v>
      </c>
      <c r="J8" s="329" t="s">
        <v>867</v>
      </c>
      <c r="K8" s="333" t="s">
        <v>806</v>
      </c>
    </row>
    <row r="9" spans="2:11" s="174" customFormat="1" x14ac:dyDescent="0.25">
      <c r="B9" s="334"/>
      <c r="C9" s="335"/>
      <c r="D9" s="336"/>
      <c r="E9" s="335"/>
      <c r="F9" s="337"/>
      <c r="G9" s="336"/>
      <c r="H9" s="335"/>
      <c r="I9" s="336"/>
      <c r="J9" s="335"/>
      <c r="K9" s="336"/>
    </row>
    <row r="10" spans="2:11" s="174" customFormat="1" ht="24" customHeight="1" x14ac:dyDescent="0.25">
      <c r="B10" s="334" t="s">
        <v>326</v>
      </c>
      <c r="C10" s="335">
        <f>+'Balance Gral. Resol. 6'!H57</f>
        <v>0</v>
      </c>
      <c r="D10" s="336">
        <f>+'Balance Gral. Resol. 6'!H56</f>
        <v>24288000001</v>
      </c>
      <c r="E10" s="335">
        <f>+'Balance Gral. Resol. 6'!H60</f>
        <v>1546573343</v>
      </c>
      <c r="F10" s="337">
        <f>+'Balance Gral. Resol. 6'!H62</f>
        <v>101000000</v>
      </c>
      <c r="G10" s="336">
        <f>+'Balance Gral. Resol. 6'!H61</f>
        <v>946670</v>
      </c>
      <c r="H10" s="338">
        <f>+'Balance Gral. Resol. 6'!H67</f>
        <v>0</v>
      </c>
      <c r="I10" s="336">
        <f>+'Balance Gral. Resol. 6'!H68</f>
        <v>8062247026</v>
      </c>
      <c r="J10" s="339">
        <f>SUM(C10:I10)</f>
        <v>33998767040</v>
      </c>
      <c r="K10" s="340">
        <v>26371191314</v>
      </c>
    </row>
    <row r="11" spans="2:11" s="174" customFormat="1" ht="24" customHeight="1" x14ac:dyDescent="0.25">
      <c r="B11" s="334"/>
      <c r="C11" s="335"/>
      <c r="D11" s="336"/>
      <c r="E11" s="335"/>
      <c r="F11" s="337"/>
      <c r="G11" s="336"/>
      <c r="H11" s="338"/>
      <c r="I11" s="336"/>
      <c r="J11" s="339">
        <f>SUM(C11:I11)</f>
        <v>0</v>
      </c>
      <c r="K11" s="340">
        <v>0</v>
      </c>
    </row>
    <row r="12" spans="2:11" s="174" customFormat="1" ht="24" customHeight="1" x14ac:dyDescent="0.25">
      <c r="B12" s="341" t="s">
        <v>327</v>
      </c>
      <c r="C12" s="335"/>
      <c r="D12" s="336"/>
      <c r="E12" s="335"/>
      <c r="F12" s="342"/>
      <c r="G12" s="343"/>
      <c r="H12" s="338"/>
      <c r="I12" s="336"/>
      <c r="J12" s="339">
        <f t="shared" ref="J12:J25" si="0">SUM(C12:I12)</f>
        <v>0</v>
      </c>
      <c r="K12" s="340">
        <v>0</v>
      </c>
    </row>
    <row r="13" spans="2:11" s="174" customFormat="1" ht="24" customHeight="1" x14ac:dyDescent="0.25">
      <c r="B13" s="334"/>
      <c r="C13" s="335"/>
      <c r="D13" s="336"/>
      <c r="E13" s="335"/>
      <c r="F13" s="342"/>
      <c r="G13" s="343"/>
      <c r="H13" s="338"/>
      <c r="I13" s="336"/>
      <c r="J13" s="339">
        <f t="shared" si="0"/>
        <v>0</v>
      </c>
      <c r="K13" s="340">
        <v>0</v>
      </c>
    </row>
    <row r="14" spans="2:11" s="174" customFormat="1" ht="24" customHeight="1" x14ac:dyDescent="0.25">
      <c r="B14" s="334" t="s">
        <v>328</v>
      </c>
      <c r="C14" s="335" t="s">
        <v>329</v>
      </c>
      <c r="D14" s="336" t="s">
        <v>329</v>
      </c>
      <c r="E14" s="338">
        <f>+E26-E10</f>
        <v>0</v>
      </c>
      <c r="F14" s="342">
        <v>0</v>
      </c>
      <c r="G14" s="343" t="s">
        <v>329</v>
      </c>
      <c r="H14" s="338" t="s">
        <v>329</v>
      </c>
      <c r="I14" s="336" t="s">
        <v>329</v>
      </c>
      <c r="J14" s="339">
        <f t="shared" si="0"/>
        <v>0</v>
      </c>
      <c r="K14" s="340">
        <v>0</v>
      </c>
    </row>
    <row r="15" spans="2:11" s="174" customFormat="1" ht="24" customHeight="1" x14ac:dyDescent="0.25">
      <c r="B15" s="334"/>
      <c r="C15" s="335"/>
      <c r="D15" s="336"/>
      <c r="E15" s="338"/>
      <c r="F15" s="342"/>
      <c r="G15" s="343"/>
      <c r="H15" s="338"/>
      <c r="I15" s="336"/>
      <c r="J15" s="339">
        <f t="shared" si="0"/>
        <v>0</v>
      </c>
      <c r="K15" s="340">
        <v>0</v>
      </c>
    </row>
    <row r="16" spans="2:11" s="174" customFormat="1" ht="24" customHeight="1" x14ac:dyDescent="0.25">
      <c r="B16" s="334" t="s">
        <v>330</v>
      </c>
      <c r="C16" s="335" t="s">
        <v>329</v>
      </c>
      <c r="D16" s="336" t="s">
        <v>329</v>
      </c>
      <c r="E16" s="338" t="s">
        <v>329</v>
      </c>
      <c r="F16" s="344">
        <v>0</v>
      </c>
      <c r="G16" s="343">
        <f>+G26-G10-G24</f>
        <v>0</v>
      </c>
      <c r="H16" s="338" t="s">
        <v>329</v>
      </c>
      <c r="I16" s="336" t="s">
        <v>329</v>
      </c>
      <c r="J16" s="339">
        <f t="shared" si="0"/>
        <v>0</v>
      </c>
      <c r="K16" s="340">
        <v>0</v>
      </c>
    </row>
    <row r="17" spans="2:11" s="174" customFormat="1" ht="24" customHeight="1" x14ac:dyDescent="0.25">
      <c r="B17" s="334"/>
      <c r="C17" s="335"/>
      <c r="D17" s="336"/>
      <c r="E17" s="338"/>
      <c r="F17" s="342"/>
      <c r="G17" s="343"/>
      <c r="H17" s="338"/>
      <c r="I17" s="336"/>
      <c r="J17" s="339">
        <f t="shared" si="0"/>
        <v>0</v>
      </c>
      <c r="K17" s="340">
        <v>0</v>
      </c>
    </row>
    <row r="18" spans="2:11" s="174" customFormat="1" ht="24" customHeight="1" x14ac:dyDescent="0.25">
      <c r="B18" s="334" t="s">
        <v>159</v>
      </c>
      <c r="C18" s="335" t="s">
        <v>329</v>
      </c>
      <c r="D18" s="336" t="s">
        <v>329</v>
      </c>
      <c r="E18" s="338" t="s">
        <v>329</v>
      </c>
      <c r="F18" s="344" t="s">
        <v>329</v>
      </c>
      <c r="G18" s="343" t="s">
        <v>329</v>
      </c>
      <c r="H18" s="338" t="s">
        <v>329</v>
      </c>
      <c r="I18" s="336" t="s">
        <v>329</v>
      </c>
      <c r="J18" s="339">
        <f t="shared" si="0"/>
        <v>0</v>
      </c>
      <c r="K18" s="340">
        <v>0</v>
      </c>
    </row>
    <row r="19" spans="2:11" s="174" customFormat="1" ht="24" customHeight="1" x14ac:dyDescent="0.25">
      <c r="B19" s="334"/>
      <c r="C19" s="335"/>
      <c r="D19" s="336"/>
      <c r="E19" s="338"/>
      <c r="F19" s="344"/>
      <c r="G19" s="343"/>
      <c r="H19" s="338"/>
      <c r="I19" s="336"/>
      <c r="J19" s="339">
        <f t="shared" si="0"/>
        <v>0</v>
      </c>
      <c r="K19" s="340">
        <v>0</v>
      </c>
    </row>
    <row r="20" spans="2:11" s="174" customFormat="1" ht="24" customHeight="1" x14ac:dyDescent="0.25">
      <c r="B20" s="334" t="s">
        <v>331</v>
      </c>
      <c r="C20" s="335">
        <v>0</v>
      </c>
      <c r="E20" s="338">
        <v>0</v>
      </c>
      <c r="F20" s="344" t="s">
        <v>329</v>
      </c>
      <c r="G20" s="343" t="s">
        <v>329</v>
      </c>
      <c r="H20" s="338" t="s">
        <v>329</v>
      </c>
      <c r="I20" s="336" t="s">
        <v>329</v>
      </c>
      <c r="J20" s="339">
        <f t="shared" si="0"/>
        <v>0</v>
      </c>
      <c r="K20" s="340">
        <v>-960000091</v>
      </c>
    </row>
    <row r="21" spans="2:11" s="174" customFormat="1" ht="24" customHeight="1" x14ac:dyDescent="0.25">
      <c r="B21" s="334"/>
      <c r="C21" s="335"/>
      <c r="D21" s="336"/>
      <c r="E21" s="338"/>
      <c r="F21" s="344"/>
      <c r="G21" s="343"/>
      <c r="H21" s="338"/>
      <c r="I21" s="336"/>
      <c r="J21" s="339">
        <f t="shared" si="0"/>
        <v>0</v>
      </c>
      <c r="K21" s="340">
        <v>0</v>
      </c>
    </row>
    <row r="22" spans="2:11" s="174" customFormat="1" ht="24" customHeight="1" x14ac:dyDescent="0.25">
      <c r="B22" s="334" t="s">
        <v>332</v>
      </c>
      <c r="C22" s="335" t="s">
        <v>329</v>
      </c>
      <c r="D22" s="336">
        <v>0</v>
      </c>
      <c r="E22" s="338" t="s">
        <v>329</v>
      </c>
      <c r="F22" s="344" t="s">
        <v>329</v>
      </c>
      <c r="G22" s="343" t="s">
        <v>329</v>
      </c>
      <c r="H22" s="338" t="s">
        <v>329</v>
      </c>
      <c r="I22" s="336">
        <v>-5434782609</v>
      </c>
      <c r="J22" s="339">
        <f t="shared" si="0"/>
        <v>-5434782609</v>
      </c>
      <c r="K22" s="336">
        <v>0</v>
      </c>
    </row>
    <row r="23" spans="2:11" s="174" customFormat="1" ht="24" customHeight="1" x14ac:dyDescent="0.25">
      <c r="B23" s="334"/>
      <c r="C23" s="335"/>
      <c r="D23" s="336"/>
      <c r="E23" s="338"/>
      <c r="F23" s="342"/>
      <c r="G23" s="343"/>
      <c r="H23" s="338"/>
      <c r="I23" s="336"/>
      <c r="J23" s="339">
        <f t="shared" si="0"/>
        <v>0</v>
      </c>
      <c r="K23" s="340">
        <v>0</v>
      </c>
    </row>
    <row r="24" spans="2:11" s="174" customFormat="1" ht="24" customHeight="1" x14ac:dyDescent="0.25">
      <c r="B24" s="334" t="s">
        <v>333</v>
      </c>
      <c r="C24" s="335">
        <v>0</v>
      </c>
      <c r="D24" s="336">
        <f>+D26-D27</f>
        <v>2720000000</v>
      </c>
      <c r="E24" s="338">
        <v>0</v>
      </c>
      <c r="F24" s="344">
        <f>-F27</f>
        <v>-101000000</v>
      </c>
      <c r="G24" s="343">
        <f>+G26-G10</f>
        <v>-946670</v>
      </c>
      <c r="H24" s="338">
        <f>+H26-H27</f>
        <v>9411087</v>
      </c>
      <c r="I24" s="336">
        <f>(+I27+I22)*-1</f>
        <v>888245997</v>
      </c>
      <c r="J24" s="339">
        <f t="shared" si="0"/>
        <v>3515710414</v>
      </c>
      <c r="K24" s="340">
        <v>101000000</v>
      </c>
    </row>
    <row r="25" spans="2:11" s="174" customFormat="1" ht="24" customHeight="1" thickBot="1" x14ac:dyDescent="0.3">
      <c r="B25" s="334" t="s">
        <v>161</v>
      </c>
      <c r="C25" s="345" t="s">
        <v>329</v>
      </c>
      <c r="D25" s="346" t="s">
        <v>329</v>
      </c>
      <c r="E25" s="345" t="s">
        <v>329</v>
      </c>
      <c r="F25" s="347">
        <f>+F26</f>
        <v>49000000</v>
      </c>
      <c r="G25" s="346" t="s">
        <v>329</v>
      </c>
      <c r="H25" s="348"/>
      <c r="I25" s="346">
        <f>+I26</f>
        <v>7569097190</v>
      </c>
      <c r="J25" s="339">
        <f t="shared" si="0"/>
        <v>7618097190</v>
      </c>
      <c r="K25" s="349">
        <v>4546536612</v>
      </c>
    </row>
    <row r="26" spans="2:11" s="174" customFormat="1" ht="24" customHeight="1" thickBot="1" x14ac:dyDescent="0.3">
      <c r="B26" s="350" t="s">
        <v>804</v>
      </c>
      <c r="C26" s="351">
        <f>+'Balance Gral. Resol. 6'!G57</f>
        <v>0</v>
      </c>
      <c r="D26" s="352">
        <f>+'Balance Gral. Resol. 6'!G56</f>
        <v>27008000001</v>
      </c>
      <c r="E26" s="353">
        <f>+'Balance Gral. Resol. 6'!G60</f>
        <v>1546573343</v>
      </c>
      <c r="F26" s="352">
        <f>+'Balance Gral. Resol. 6'!G62</f>
        <v>49000000</v>
      </c>
      <c r="G26" s="354">
        <f>+'Balance Gral. Resol. 6'!G61</f>
        <v>0</v>
      </c>
      <c r="H26" s="351">
        <f>+'Balance Gral. Resol. 6'!G67</f>
        <v>9411087</v>
      </c>
      <c r="I26" s="352">
        <f>+'Balance Gral. Resol. 6'!G68</f>
        <v>7569097190</v>
      </c>
      <c r="J26" s="355">
        <f>SUM(C26:I26)</f>
        <v>36182081621</v>
      </c>
      <c r="K26" s="356">
        <v>30058727835</v>
      </c>
    </row>
    <row r="27" spans="2:11" s="174" customFormat="1" ht="24" customHeight="1" thickBot="1" x14ac:dyDescent="0.3">
      <c r="B27" s="357" t="s">
        <v>805</v>
      </c>
      <c r="C27" s="358">
        <v>0</v>
      </c>
      <c r="D27" s="358">
        <v>24288000001</v>
      </c>
      <c r="E27" s="358">
        <v>1122244552</v>
      </c>
      <c r="F27" s="358">
        <v>101000000</v>
      </c>
      <c r="G27" s="358">
        <v>946670</v>
      </c>
      <c r="H27" s="358">
        <v>0</v>
      </c>
      <c r="I27" s="358">
        <v>4546536612</v>
      </c>
      <c r="J27" s="359">
        <v>30058727835</v>
      </c>
      <c r="K27" s="360">
        <v>0</v>
      </c>
    </row>
    <row r="29" spans="2:11" hidden="1" x14ac:dyDescent="0.25">
      <c r="D29" s="44">
        <f>SUM(D10:D25)</f>
        <v>27008000001</v>
      </c>
      <c r="E29" s="44">
        <f t="shared" ref="E29:J29" si="1">SUM(E10:E25)</f>
        <v>1546573343</v>
      </c>
      <c r="F29" s="44">
        <f t="shared" si="1"/>
        <v>49000000</v>
      </c>
      <c r="G29" s="44">
        <f t="shared" si="1"/>
        <v>0</v>
      </c>
      <c r="H29" s="44">
        <f t="shared" si="1"/>
        <v>9411087</v>
      </c>
      <c r="I29" s="44">
        <f t="shared" si="1"/>
        <v>11084807604</v>
      </c>
      <c r="J29" s="44">
        <f t="shared" si="1"/>
        <v>39697792035</v>
      </c>
      <c r="K29" s="60">
        <f>+J26-'Balance Gral. Resol. 6'!G70</f>
        <v>0</v>
      </c>
    </row>
    <row r="30" spans="2:11" hidden="1" x14ac:dyDescent="0.25"/>
    <row r="31" spans="2:11" hidden="1" x14ac:dyDescent="0.25">
      <c r="C31" s="60">
        <f t="shared" ref="C31:I31" si="2">+C29-C26</f>
        <v>0</v>
      </c>
      <c r="D31" s="60">
        <f t="shared" si="2"/>
        <v>0</v>
      </c>
      <c r="E31" s="60">
        <f t="shared" si="2"/>
        <v>0</v>
      </c>
      <c r="F31" s="60">
        <f t="shared" si="2"/>
        <v>0</v>
      </c>
      <c r="G31" s="60">
        <f t="shared" si="2"/>
        <v>0</v>
      </c>
      <c r="H31" s="60">
        <f t="shared" si="2"/>
        <v>0</v>
      </c>
      <c r="I31" s="60">
        <f t="shared" si="2"/>
        <v>3515710414</v>
      </c>
      <c r="J31" s="60">
        <f>+J29-J26</f>
        <v>3515710414</v>
      </c>
    </row>
  </sheetData>
  <mergeCells count="8"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C1:F59"/>
  <sheetViews>
    <sheetView showGridLines="0" topLeftCell="C47" zoomScale="143" workbookViewId="0">
      <selection activeCell="D2" sqref="D2:D34"/>
    </sheetView>
  </sheetViews>
  <sheetFormatPr baseColWidth="10" defaultColWidth="9.109375" defaultRowHeight="12" x14ac:dyDescent="0.25"/>
  <cols>
    <col min="1" max="1" width="11.44140625" style="30" customWidth="1"/>
    <col min="2" max="3" width="5.6640625" style="30" customWidth="1"/>
    <col min="4" max="4" width="74.44140625" style="30" customWidth="1"/>
    <col min="5" max="257" width="11.44140625" style="30" customWidth="1"/>
    <col min="258" max="16384" width="9.109375" style="30"/>
  </cols>
  <sheetData>
    <row r="1" spans="3:6" ht="44.4" customHeight="1" x14ac:dyDescent="0.25"/>
    <row r="2" spans="3:6" x14ac:dyDescent="0.25">
      <c r="D2" s="244" t="s">
        <v>334</v>
      </c>
    </row>
    <row r="3" spans="3:6" x14ac:dyDescent="0.25">
      <c r="C3" s="244"/>
      <c r="D3" s="31"/>
    </row>
    <row r="4" spans="3:6" x14ac:dyDescent="0.25">
      <c r="C4" s="31"/>
      <c r="D4" s="244" t="s">
        <v>335</v>
      </c>
      <c r="E4" s="31"/>
      <c r="F4" s="31"/>
    </row>
    <row r="5" spans="3:6" x14ac:dyDescent="0.25">
      <c r="C5" s="31"/>
      <c r="D5" s="31"/>
    </row>
    <row r="6" spans="3:6" ht="36" x14ac:dyDescent="0.25">
      <c r="C6" s="31"/>
      <c r="D6" s="320" t="s">
        <v>874</v>
      </c>
    </row>
    <row r="7" spans="3:6" x14ac:dyDescent="0.25">
      <c r="C7" s="33"/>
      <c r="D7" s="33"/>
    </row>
    <row r="8" spans="3:6" x14ac:dyDescent="0.25">
      <c r="C8" s="33"/>
      <c r="D8" s="31" t="s">
        <v>336</v>
      </c>
      <c r="E8" s="31"/>
      <c r="F8" s="31"/>
    </row>
    <row r="9" spans="3:6" x14ac:dyDescent="0.25">
      <c r="C9" s="31"/>
      <c r="D9" s="33"/>
    </row>
    <row r="10" spans="3:6" x14ac:dyDescent="0.25">
      <c r="C10" s="33"/>
      <c r="D10" s="32" t="s">
        <v>716</v>
      </c>
    </row>
    <row r="11" spans="3:6" x14ac:dyDescent="0.25">
      <c r="C11" s="32"/>
      <c r="D11" s="32"/>
    </row>
    <row r="12" spans="3:6" ht="60" x14ac:dyDescent="0.25">
      <c r="C12" s="32"/>
      <c r="D12" s="32" t="s">
        <v>717</v>
      </c>
    </row>
    <row r="13" spans="3:6" x14ac:dyDescent="0.25">
      <c r="C13" s="32"/>
      <c r="D13" s="33"/>
    </row>
    <row r="14" spans="3:6" ht="36" x14ac:dyDescent="0.25">
      <c r="C14" s="33"/>
      <c r="D14" s="33" t="s">
        <v>337</v>
      </c>
    </row>
    <row r="15" spans="3:6" x14ac:dyDescent="0.25">
      <c r="C15" s="33"/>
      <c r="D15" s="33"/>
    </row>
    <row r="16" spans="3:6" x14ac:dyDescent="0.25">
      <c r="C16" s="33"/>
      <c r="D16" s="33" t="s">
        <v>338</v>
      </c>
      <c r="F16" s="33"/>
    </row>
    <row r="17" spans="3:4" ht="24" x14ac:dyDescent="0.25">
      <c r="D17" s="33" t="s">
        <v>339</v>
      </c>
    </row>
    <row r="18" spans="3:4" ht="24" x14ac:dyDescent="0.25">
      <c r="C18" s="33"/>
      <c r="D18" s="33" t="s">
        <v>340</v>
      </c>
    </row>
    <row r="19" spans="3:4" x14ac:dyDescent="0.25">
      <c r="C19" s="33"/>
      <c r="D19" s="33" t="s">
        <v>341</v>
      </c>
    </row>
    <row r="20" spans="3:4" x14ac:dyDescent="0.25">
      <c r="C20" s="33"/>
      <c r="D20" s="33" t="s">
        <v>342</v>
      </c>
    </row>
    <row r="21" spans="3:4" x14ac:dyDescent="0.25">
      <c r="C21" s="33"/>
      <c r="D21" s="33" t="s">
        <v>343</v>
      </c>
    </row>
    <row r="22" spans="3:4" x14ac:dyDescent="0.25">
      <c r="C22" s="33"/>
      <c r="D22" s="33" t="s">
        <v>344</v>
      </c>
    </row>
    <row r="23" spans="3:4" ht="24" x14ac:dyDescent="0.25">
      <c r="C23" s="33"/>
      <c r="D23" s="33" t="s">
        <v>345</v>
      </c>
    </row>
    <row r="24" spans="3:4" ht="24" x14ac:dyDescent="0.25">
      <c r="C24" s="33"/>
      <c r="D24" s="33" t="s">
        <v>346</v>
      </c>
    </row>
    <row r="25" spans="3:4" ht="24" x14ac:dyDescent="0.25">
      <c r="C25" s="33"/>
      <c r="D25" s="33" t="s">
        <v>347</v>
      </c>
    </row>
    <row r="26" spans="3:4" ht="36" x14ac:dyDescent="0.25">
      <c r="C26" s="33"/>
      <c r="D26" s="33" t="s">
        <v>348</v>
      </c>
    </row>
    <row r="27" spans="3:4" x14ac:dyDescent="0.25">
      <c r="C27" s="33"/>
      <c r="D27" s="32"/>
    </row>
    <row r="28" spans="3:4" x14ac:dyDescent="0.25">
      <c r="C28" s="32"/>
      <c r="D28" s="32" t="s">
        <v>718</v>
      </c>
    </row>
    <row r="29" spans="3:4" x14ac:dyDescent="0.25">
      <c r="C29" s="32"/>
      <c r="D29" s="321"/>
    </row>
    <row r="30" spans="3:4" ht="36" x14ac:dyDescent="0.25">
      <c r="C30" s="321"/>
      <c r="D30" s="33" t="s">
        <v>636</v>
      </c>
    </row>
    <row r="31" spans="3:4" ht="24" x14ac:dyDescent="0.25">
      <c r="C31" s="33"/>
      <c r="D31" s="33" t="s">
        <v>873</v>
      </c>
    </row>
    <row r="32" spans="3:4" ht="36" x14ac:dyDescent="0.25">
      <c r="C32" s="33"/>
      <c r="D32" s="33" t="s">
        <v>807</v>
      </c>
    </row>
    <row r="33" spans="3:6" ht="24" x14ac:dyDescent="0.25">
      <c r="C33" s="33"/>
      <c r="D33" s="33" t="s">
        <v>872</v>
      </c>
    </row>
    <row r="34" spans="3:6" ht="24" x14ac:dyDescent="0.25">
      <c r="C34" s="33"/>
      <c r="D34" s="33" t="s">
        <v>637</v>
      </c>
    </row>
    <row r="35" spans="3:6" x14ac:dyDescent="0.25">
      <c r="C35" s="33"/>
      <c r="D35" s="33"/>
    </row>
    <row r="36" spans="3:6" x14ac:dyDescent="0.25">
      <c r="C36" s="33"/>
      <c r="D36" s="31" t="s">
        <v>349</v>
      </c>
      <c r="E36" s="31"/>
      <c r="F36" s="31"/>
    </row>
    <row r="37" spans="3:6" x14ac:dyDescent="0.25">
      <c r="C37" s="31"/>
      <c r="D37" s="33"/>
    </row>
    <row r="38" spans="3:6" x14ac:dyDescent="0.25">
      <c r="C38" s="33"/>
      <c r="D38" s="32" t="s">
        <v>350</v>
      </c>
    </row>
    <row r="39" spans="3:6" ht="24" x14ac:dyDescent="0.25">
      <c r="C39" s="32"/>
      <c r="D39" s="33" t="s">
        <v>351</v>
      </c>
    </row>
    <row r="40" spans="3:6" x14ac:dyDescent="0.25">
      <c r="C40" s="33"/>
      <c r="D40" s="33"/>
    </row>
    <row r="41" spans="3:6" x14ac:dyDescent="0.25">
      <c r="C41" s="33"/>
      <c r="D41" s="32" t="s">
        <v>352</v>
      </c>
    </row>
    <row r="42" spans="3:6" ht="36" x14ac:dyDescent="0.25">
      <c r="C42" s="32"/>
      <c r="D42" s="33" t="s">
        <v>353</v>
      </c>
    </row>
    <row r="43" spans="3:6" x14ac:dyDescent="0.25">
      <c r="C43" s="33"/>
      <c r="D43" s="33"/>
    </row>
    <row r="44" spans="3:6" x14ac:dyDescent="0.25">
      <c r="C44" s="33"/>
      <c r="D44" s="32" t="s">
        <v>354</v>
      </c>
    </row>
    <row r="45" spans="3:6" x14ac:dyDescent="0.25">
      <c r="C45" s="32"/>
      <c r="D45" s="33" t="s">
        <v>355</v>
      </c>
    </row>
    <row r="46" spans="3:6" x14ac:dyDescent="0.25">
      <c r="C46" s="33"/>
      <c r="D46" s="32"/>
    </row>
    <row r="47" spans="3:6" x14ac:dyDescent="0.25">
      <c r="C47" s="32"/>
      <c r="D47" s="32" t="s">
        <v>719</v>
      </c>
    </row>
    <row r="48" spans="3:6" x14ac:dyDescent="0.25">
      <c r="C48" s="32"/>
      <c r="D48" s="33" t="s">
        <v>808</v>
      </c>
    </row>
    <row r="49" spans="3:6" x14ac:dyDescent="0.25">
      <c r="C49" s="33"/>
      <c r="D49" s="33" t="s">
        <v>356</v>
      </c>
    </row>
    <row r="50" spans="3:6" x14ac:dyDescent="0.25">
      <c r="C50" s="33"/>
      <c r="D50" s="33"/>
    </row>
    <row r="51" spans="3:6" x14ac:dyDescent="0.25">
      <c r="C51" s="33"/>
      <c r="D51" s="32" t="s">
        <v>357</v>
      </c>
    </row>
    <row r="52" spans="3:6" ht="36" x14ac:dyDescent="0.25">
      <c r="C52" s="32"/>
      <c r="D52" s="33" t="s">
        <v>358</v>
      </c>
    </row>
    <row r="53" spans="3:6" x14ac:dyDescent="0.25">
      <c r="C53" s="33"/>
      <c r="D53" s="33"/>
    </row>
    <row r="54" spans="3:6" x14ac:dyDescent="0.25">
      <c r="C54" s="33"/>
      <c r="D54" s="32" t="s">
        <v>359</v>
      </c>
    </row>
    <row r="55" spans="3:6" ht="24" x14ac:dyDescent="0.25">
      <c r="C55" s="32"/>
      <c r="D55" s="33" t="s">
        <v>360</v>
      </c>
    </row>
    <row r="56" spans="3:6" x14ac:dyDescent="0.25">
      <c r="C56" s="33"/>
      <c r="D56" s="31"/>
    </row>
    <row r="57" spans="3:6" x14ac:dyDescent="0.25">
      <c r="C57" s="31"/>
      <c r="D57" s="31" t="s">
        <v>361</v>
      </c>
      <c r="E57" s="31"/>
      <c r="F57" s="31"/>
    </row>
    <row r="58" spans="3:6" x14ac:dyDescent="0.25">
      <c r="C58" s="31"/>
      <c r="D58" s="96" t="s">
        <v>362</v>
      </c>
    </row>
    <row r="59" spans="3:6" x14ac:dyDescent="0.25">
      <c r="C59" s="96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C1:J98"/>
  <sheetViews>
    <sheetView showGridLines="0" topLeftCell="A13" zoomScaleNormal="100" workbookViewId="0">
      <selection activeCell="C88" sqref="C88:G96"/>
    </sheetView>
  </sheetViews>
  <sheetFormatPr baseColWidth="10" defaultColWidth="11.44140625" defaultRowHeight="12" x14ac:dyDescent="0.25"/>
  <cols>
    <col min="1" max="1" width="3" style="30" customWidth="1"/>
    <col min="2" max="2" width="5.44140625" style="30" customWidth="1"/>
    <col min="3" max="3" width="47.44140625" style="30" bestFit="1" customWidth="1"/>
    <col min="4" max="4" width="11.88671875" style="30" bestFit="1" customWidth="1"/>
    <col min="5" max="5" width="15.44140625" style="30" bestFit="1" customWidth="1"/>
    <col min="6" max="6" width="9.88671875" style="30" bestFit="1" customWidth="1"/>
    <col min="7" max="7" width="13.109375" style="30" bestFit="1" customWidth="1"/>
    <col min="8" max="8" width="12.44140625" style="30" customWidth="1"/>
    <col min="9" max="9" width="13.88671875" style="30" bestFit="1" customWidth="1"/>
    <col min="10" max="10" width="14.109375" style="30" bestFit="1" customWidth="1"/>
    <col min="11" max="16384" width="11.44140625" style="30"/>
  </cols>
  <sheetData>
    <row r="1" spans="3:9" x14ac:dyDescent="0.25">
      <c r="C1" s="29"/>
    </row>
    <row r="2" spans="3:9" ht="40.950000000000003" customHeight="1" x14ac:dyDescent="0.25"/>
    <row r="3" spans="3:9" ht="26.4" customHeight="1" x14ac:dyDescent="0.25">
      <c r="C3" s="31" t="s">
        <v>363</v>
      </c>
      <c r="D3" s="31"/>
    </row>
    <row r="4" spans="3:9" ht="18.75" customHeight="1" x14ac:dyDescent="0.25">
      <c r="C4" s="32" t="s">
        <v>681</v>
      </c>
    </row>
    <row r="5" spans="3:9" x14ac:dyDescent="0.25">
      <c r="C5" s="33"/>
    </row>
    <row r="6" spans="3:9" x14ac:dyDescent="0.25">
      <c r="C6" s="34" t="s">
        <v>364</v>
      </c>
      <c r="D6" s="35">
        <v>44377</v>
      </c>
      <c r="E6" s="35">
        <v>44196</v>
      </c>
    </row>
    <row r="7" spans="3:9" x14ac:dyDescent="0.25">
      <c r="C7" s="36" t="s">
        <v>365</v>
      </c>
      <c r="D7" s="37">
        <v>6733.98</v>
      </c>
      <c r="E7" s="37">
        <v>6891.96</v>
      </c>
    </row>
    <row r="8" spans="3:9" x14ac:dyDescent="0.25">
      <c r="C8" s="38" t="s">
        <v>366</v>
      </c>
      <c r="D8" s="37">
        <v>6761.37</v>
      </c>
      <c r="E8" s="37">
        <v>6941.65</v>
      </c>
    </row>
    <row r="10" spans="3:9" x14ac:dyDescent="0.25">
      <c r="C10" s="32" t="s">
        <v>682</v>
      </c>
    </row>
    <row r="11" spans="3:9" x14ac:dyDescent="0.25">
      <c r="C11" s="32"/>
    </row>
    <row r="12" spans="3:9" x14ac:dyDescent="0.25">
      <c r="C12" s="39" t="s">
        <v>367</v>
      </c>
    </row>
    <row r="15" spans="3:9" ht="60" x14ac:dyDescent="0.25">
      <c r="C15" s="34" t="s">
        <v>368</v>
      </c>
      <c r="D15" s="40" t="s">
        <v>369</v>
      </c>
      <c r="E15" s="40" t="s">
        <v>370</v>
      </c>
      <c r="F15" s="40" t="s">
        <v>868</v>
      </c>
      <c r="G15" s="40" t="s">
        <v>369</v>
      </c>
      <c r="H15" s="40" t="s">
        <v>370</v>
      </c>
      <c r="I15" s="40" t="s">
        <v>703</v>
      </c>
    </row>
    <row r="16" spans="3:9" x14ac:dyDescent="0.25">
      <c r="C16" s="41" t="s">
        <v>61</v>
      </c>
      <c r="D16" s="42"/>
      <c r="E16" s="42"/>
      <c r="F16" s="42"/>
      <c r="G16" s="42"/>
      <c r="H16" s="42"/>
      <c r="I16" s="42"/>
    </row>
    <row r="17" spans="3:10" x14ac:dyDescent="0.25">
      <c r="C17" s="41" t="s">
        <v>371</v>
      </c>
      <c r="D17" s="42"/>
      <c r="E17" s="42"/>
      <c r="F17" s="42"/>
      <c r="G17" s="42"/>
      <c r="H17" s="42"/>
      <c r="I17" s="42"/>
    </row>
    <row r="18" spans="3:10" x14ac:dyDescent="0.25">
      <c r="C18" s="41" t="s">
        <v>372</v>
      </c>
      <c r="D18" s="42"/>
      <c r="E18" s="43"/>
      <c r="F18" s="42"/>
      <c r="G18" s="42"/>
      <c r="H18" s="43"/>
      <c r="I18" s="42"/>
      <c r="J18" s="44"/>
    </row>
    <row r="19" spans="3:10" x14ac:dyDescent="0.25">
      <c r="C19" s="42" t="s">
        <v>69</v>
      </c>
      <c r="D19" s="45" t="s">
        <v>373</v>
      </c>
      <c r="E19" s="46">
        <v>0</v>
      </c>
      <c r="F19" s="47">
        <f>+D7</f>
        <v>6733.98</v>
      </c>
      <c r="G19" s="45" t="s">
        <v>373</v>
      </c>
      <c r="H19" s="46">
        <v>0</v>
      </c>
      <c r="I19" s="47">
        <v>6891.96</v>
      </c>
    </row>
    <row r="20" spans="3:10" x14ac:dyDescent="0.25">
      <c r="C20" s="42" t="s">
        <v>72</v>
      </c>
      <c r="D20" s="45" t="s">
        <v>373</v>
      </c>
      <c r="E20" s="46">
        <f>2911279.75+7157.08+179356.63</f>
        <v>3097793.46</v>
      </c>
      <c r="F20" s="47">
        <f>+F19</f>
        <v>6733.98</v>
      </c>
      <c r="G20" s="45" t="s">
        <v>373</v>
      </c>
      <c r="H20" s="46">
        <v>450789.88</v>
      </c>
      <c r="I20" s="47">
        <v>6891.96</v>
      </c>
    </row>
    <row r="21" spans="3:10" x14ac:dyDescent="0.25">
      <c r="C21" s="49" t="s">
        <v>709</v>
      </c>
      <c r="D21" s="50"/>
      <c r="E21" s="46"/>
      <c r="F21" s="47">
        <f t="shared" ref="F21:F56" si="0">+F20</f>
        <v>6733.98</v>
      </c>
      <c r="G21" s="50"/>
      <c r="H21" s="46"/>
      <c r="I21" s="47">
        <v>6891.96</v>
      </c>
    </row>
    <row r="22" spans="3:10" x14ac:dyDescent="0.25">
      <c r="C22" s="50" t="s">
        <v>385</v>
      </c>
      <c r="D22" s="51" t="s">
        <v>373</v>
      </c>
      <c r="E22" s="46">
        <v>0</v>
      </c>
      <c r="F22" s="47">
        <f t="shared" si="0"/>
        <v>6733.98</v>
      </c>
      <c r="G22" s="51" t="s">
        <v>373</v>
      </c>
      <c r="H22" s="46">
        <v>0</v>
      </c>
      <c r="I22" s="47">
        <v>6891.96</v>
      </c>
    </row>
    <row r="23" spans="3:10" x14ac:dyDescent="0.25">
      <c r="C23" s="50" t="s">
        <v>386</v>
      </c>
      <c r="D23" s="51" t="s">
        <v>373</v>
      </c>
      <c r="E23" s="46">
        <f>71001.86+10000</f>
        <v>81001.86</v>
      </c>
      <c r="F23" s="47">
        <f t="shared" si="0"/>
        <v>6733.98</v>
      </c>
      <c r="G23" s="51" t="s">
        <v>373</v>
      </c>
      <c r="H23" s="241">
        <v>1233660840</v>
      </c>
      <c r="I23" s="47">
        <v>6891.96</v>
      </c>
    </row>
    <row r="24" spans="3:10" x14ac:dyDescent="0.25">
      <c r="C24" s="50" t="s">
        <v>387</v>
      </c>
      <c r="D24" s="51" t="s">
        <v>373</v>
      </c>
      <c r="E24" s="46"/>
      <c r="F24" s="47">
        <f t="shared" si="0"/>
        <v>6733.98</v>
      </c>
      <c r="G24" s="51" t="s">
        <v>373</v>
      </c>
      <c r="H24" s="46"/>
      <c r="I24" s="47">
        <v>6891.96</v>
      </c>
    </row>
    <row r="25" spans="3:10" x14ac:dyDescent="0.25">
      <c r="C25" s="42"/>
      <c r="D25" s="45"/>
      <c r="E25" s="46"/>
      <c r="F25" s="47">
        <f t="shared" si="0"/>
        <v>6733.98</v>
      </c>
      <c r="G25" s="45"/>
      <c r="H25" s="46"/>
      <c r="I25" s="47"/>
    </row>
    <row r="26" spans="3:10" x14ac:dyDescent="0.25">
      <c r="C26" s="41" t="s">
        <v>132</v>
      </c>
      <c r="D26" s="42"/>
      <c r="E26" s="46"/>
      <c r="F26" s="47">
        <f t="shared" si="0"/>
        <v>6733.98</v>
      </c>
      <c r="G26" s="42"/>
      <c r="H26" s="46"/>
      <c r="I26" s="47">
        <v>6891.96</v>
      </c>
    </row>
    <row r="27" spans="3:10" x14ac:dyDescent="0.25">
      <c r="C27" s="42" t="s">
        <v>85</v>
      </c>
      <c r="D27" s="45" t="s">
        <v>373</v>
      </c>
      <c r="E27" s="46">
        <f>14507843268/F27</f>
        <v>2154423.2783584152</v>
      </c>
      <c r="F27" s="47">
        <f t="shared" si="0"/>
        <v>6733.98</v>
      </c>
      <c r="G27" s="45" t="s">
        <v>373</v>
      </c>
      <c r="H27" s="46">
        <v>6891.96</v>
      </c>
      <c r="I27" s="47">
        <v>6891.96</v>
      </c>
    </row>
    <row r="28" spans="3:10" x14ac:dyDescent="0.25">
      <c r="C28" s="42" t="s">
        <v>374</v>
      </c>
      <c r="D28" s="45" t="s">
        <v>373</v>
      </c>
      <c r="E28" s="46">
        <v>0</v>
      </c>
      <c r="F28" s="47">
        <f t="shared" si="0"/>
        <v>6733.98</v>
      </c>
      <c r="G28" s="45" t="s">
        <v>373</v>
      </c>
      <c r="H28" s="46">
        <v>0</v>
      </c>
      <c r="I28" s="47">
        <v>6891.96</v>
      </c>
    </row>
    <row r="29" spans="3:10" x14ac:dyDescent="0.25">
      <c r="C29" s="42" t="s">
        <v>375</v>
      </c>
      <c r="D29" s="45" t="s">
        <v>373</v>
      </c>
      <c r="E29" s="46">
        <v>0</v>
      </c>
      <c r="F29" s="47">
        <f t="shared" si="0"/>
        <v>6733.98</v>
      </c>
      <c r="G29" s="45" t="s">
        <v>373</v>
      </c>
      <c r="H29" s="46">
        <v>0</v>
      </c>
      <c r="I29" s="47">
        <v>6891.96</v>
      </c>
    </row>
    <row r="30" spans="3:10" x14ac:dyDescent="0.25">
      <c r="C30" s="42" t="s">
        <v>376</v>
      </c>
      <c r="D30" s="45" t="s">
        <v>373</v>
      </c>
      <c r="E30" s="46">
        <v>0</v>
      </c>
      <c r="F30" s="47">
        <f t="shared" si="0"/>
        <v>6733.98</v>
      </c>
      <c r="G30" s="45" t="s">
        <v>373</v>
      </c>
      <c r="H30" s="46">
        <v>0</v>
      </c>
      <c r="I30" s="47">
        <v>6891.96</v>
      </c>
    </row>
    <row r="31" spans="3:10" x14ac:dyDescent="0.25">
      <c r="C31" s="42" t="s">
        <v>93</v>
      </c>
      <c r="D31" s="45" t="s">
        <v>373</v>
      </c>
      <c r="E31" s="46">
        <v>0</v>
      </c>
      <c r="F31" s="47">
        <f t="shared" si="0"/>
        <v>6733.98</v>
      </c>
      <c r="G31" s="45" t="s">
        <v>373</v>
      </c>
      <c r="H31" s="46">
        <v>0</v>
      </c>
      <c r="I31" s="47">
        <v>6891.96</v>
      </c>
    </row>
    <row r="32" spans="3:10" x14ac:dyDescent="0.25">
      <c r="C32" s="42" t="s">
        <v>377</v>
      </c>
      <c r="D32" s="45" t="s">
        <v>373</v>
      </c>
      <c r="E32" s="46">
        <v>0</v>
      </c>
      <c r="F32" s="47">
        <f t="shared" si="0"/>
        <v>6733.98</v>
      </c>
      <c r="G32" s="45" t="s">
        <v>373</v>
      </c>
      <c r="H32" s="46">
        <v>0</v>
      </c>
      <c r="I32" s="47">
        <v>6891.96</v>
      </c>
    </row>
    <row r="33" spans="3:9" x14ac:dyDescent="0.25">
      <c r="C33" s="41" t="s">
        <v>378</v>
      </c>
      <c r="D33" s="42"/>
      <c r="E33" s="46"/>
      <c r="F33" s="47">
        <f t="shared" si="0"/>
        <v>6733.98</v>
      </c>
      <c r="G33" s="42"/>
      <c r="H33" s="46"/>
      <c r="I33" s="47">
        <v>6891.96</v>
      </c>
    </row>
    <row r="34" spans="3:9" x14ac:dyDescent="0.25">
      <c r="C34" s="42" t="s">
        <v>379</v>
      </c>
      <c r="D34" s="45" t="s">
        <v>373</v>
      </c>
      <c r="E34" s="46">
        <f>45683285/F34</f>
        <v>6783.994754959178</v>
      </c>
      <c r="F34" s="47">
        <f t="shared" si="0"/>
        <v>6733.98</v>
      </c>
      <c r="G34" s="45" t="s">
        <v>373</v>
      </c>
      <c r="H34" s="46">
        <v>0</v>
      </c>
      <c r="I34" s="47">
        <v>6891.96</v>
      </c>
    </row>
    <row r="35" spans="3:9" x14ac:dyDescent="0.25">
      <c r="C35" s="42" t="s">
        <v>380</v>
      </c>
      <c r="D35" s="45" t="s">
        <v>373</v>
      </c>
      <c r="E35" s="46">
        <v>0</v>
      </c>
      <c r="F35" s="47">
        <f t="shared" si="0"/>
        <v>6733.98</v>
      </c>
      <c r="G35" s="45" t="s">
        <v>373</v>
      </c>
      <c r="H35" s="46">
        <v>0</v>
      </c>
      <c r="I35" s="47">
        <v>6891.96</v>
      </c>
    </row>
    <row r="36" spans="3:9" x14ac:dyDescent="0.25">
      <c r="C36" s="41" t="s">
        <v>100</v>
      </c>
      <c r="D36" s="42"/>
      <c r="E36" s="46"/>
      <c r="F36" s="47">
        <f t="shared" si="0"/>
        <v>6733.98</v>
      </c>
      <c r="G36" s="42"/>
      <c r="H36" s="46"/>
      <c r="I36" s="47">
        <v>6891.96</v>
      </c>
    </row>
    <row r="37" spans="3:9" x14ac:dyDescent="0.25">
      <c r="C37" s="42" t="s">
        <v>381</v>
      </c>
      <c r="D37" s="45" t="s">
        <v>373</v>
      </c>
      <c r="E37" s="46">
        <v>10563.43</v>
      </c>
      <c r="F37" s="47">
        <f t="shared" si="0"/>
        <v>6733.98</v>
      </c>
      <c r="G37" s="45" t="s">
        <v>373</v>
      </c>
      <c r="H37" s="46">
        <v>0</v>
      </c>
      <c r="I37" s="47">
        <v>6891.96</v>
      </c>
    </row>
    <row r="38" spans="3:9" x14ac:dyDescent="0.25">
      <c r="C38" s="42" t="s">
        <v>382</v>
      </c>
      <c r="D38" s="45" t="s">
        <v>373</v>
      </c>
      <c r="E38" s="46">
        <v>0</v>
      </c>
      <c r="F38" s="47">
        <f t="shared" si="0"/>
        <v>6733.98</v>
      </c>
      <c r="G38" s="45" t="s">
        <v>373</v>
      </c>
      <c r="H38" s="46">
        <v>0</v>
      </c>
      <c r="I38" s="47">
        <v>6891.96</v>
      </c>
    </row>
    <row r="39" spans="3:9" x14ac:dyDescent="0.25">
      <c r="C39" s="48" t="s">
        <v>116</v>
      </c>
      <c r="D39" s="45"/>
      <c r="E39" s="46"/>
      <c r="F39" s="47">
        <f t="shared" si="0"/>
        <v>6733.98</v>
      </c>
      <c r="G39" s="45"/>
      <c r="H39" s="46"/>
      <c r="I39" s="47">
        <v>6891.96</v>
      </c>
    </row>
    <row r="40" spans="3:9" x14ac:dyDescent="0.25">
      <c r="C40" s="49" t="s">
        <v>132</v>
      </c>
      <c r="D40" s="50"/>
      <c r="E40" s="46"/>
      <c r="F40" s="47">
        <f t="shared" si="0"/>
        <v>6733.98</v>
      </c>
      <c r="G40" s="50"/>
      <c r="H40" s="46"/>
      <c r="I40" s="47">
        <v>6891.96</v>
      </c>
    </row>
    <row r="41" spans="3:9" ht="14.25" customHeight="1" x14ac:dyDescent="0.25">
      <c r="C41" s="50" t="s">
        <v>383</v>
      </c>
      <c r="D41" s="51" t="s">
        <v>373</v>
      </c>
      <c r="E41" s="46">
        <v>0</v>
      </c>
      <c r="F41" s="47">
        <f t="shared" si="0"/>
        <v>6733.98</v>
      </c>
      <c r="G41" s="51" t="s">
        <v>373</v>
      </c>
      <c r="H41" s="46">
        <v>0</v>
      </c>
      <c r="I41" s="47">
        <v>6891.96</v>
      </c>
    </row>
    <row r="42" spans="3:9" x14ac:dyDescent="0.25">
      <c r="C42" s="49" t="s">
        <v>384</v>
      </c>
      <c r="D42" s="50"/>
      <c r="E42" s="46"/>
      <c r="F42" s="47">
        <f t="shared" si="0"/>
        <v>6733.98</v>
      </c>
      <c r="G42" s="50"/>
      <c r="H42" s="46"/>
      <c r="I42" s="47">
        <v>6891.96</v>
      </c>
    </row>
    <row r="43" spans="3:9" x14ac:dyDescent="0.25">
      <c r="C43" s="50" t="s">
        <v>385</v>
      </c>
      <c r="D43" s="51" t="s">
        <v>373</v>
      </c>
      <c r="E43" s="46">
        <v>0</v>
      </c>
      <c r="F43" s="47">
        <f t="shared" si="0"/>
        <v>6733.98</v>
      </c>
      <c r="G43" s="51" t="s">
        <v>373</v>
      </c>
      <c r="H43" s="46">
        <v>0</v>
      </c>
      <c r="I43" s="47">
        <v>6891.96</v>
      </c>
    </row>
    <row r="44" spans="3:9" x14ac:dyDescent="0.25">
      <c r="C44" s="50" t="s">
        <v>386</v>
      </c>
      <c r="D44" s="51" t="s">
        <v>373</v>
      </c>
      <c r="E44" s="46">
        <v>0</v>
      </c>
      <c r="F44" s="47">
        <f t="shared" si="0"/>
        <v>6733.98</v>
      </c>
      <c r="G44" s="51" t="s">
        <v>373</v>
      </c>
      <c r="H44" s="241">
        <v>1233660840</v>
      </c>
      <c r="I44" s="47">
        <v>6891.96</v>
      </c>
    </row>
    <row r="45" spans="3:9" x14ac:dyDescent="0.25">
      <c r="C45" s="50" t="s">
        <v>387</v>
      </c>
      <c r="D45" s="51" t="s">
        <v>373</v>
      </c>
      <c r="E45" s="46"/>
      <c r="F45" s="47">
        <f t="shared" si="0"/>
        <v>6733.98</v>
      </c>
      <c r="G45" s="51" t="s">
        <v>373</v>
      </c>
      <c r="H45" s="46"/>
      <c r="I45" s="47">
        <v>6891.96</v>
      </c>
    </row>
    <row r="46" spans="3:9" x14ac:dyDescent="0.25">
      <c r="C46" s="49" t="s">
        <v>388</v>
      </c>
      <c r="D46" s="50"/>
      <c r="E46" s="46"/>
      <c r="F46" s="47">
        <f t="shared" si="0"/>
        <v>6733.98</v>
      </c>
      <c r="G46" s="50"/>
      <c r="H46" s="46"/>
      <c r="I46" s="47">
        <v>6891.96</v>
      </c>
    </row>
    <row r="47" spans="3:9" x14ac:dyDescent="0.25">
      <c r="C47" s="50" t="s">
        <v>389</v>
      </c>
      <c r="D47" s="51" t="s">
        <v>373</v>
      </c>
      <c r="E47" s="46">
        <v>0</v>
      </c>
      <c r="F47" s="47">
        <f t="shared" si="0"/>
        <v>6733.98</v>
      </c>
      <c r="G47" s="51" t="s">
        <v>373</v>
      </c>
      <c r="H47" s="46">
        <v>0</v>
      </c>
      <c r="I47" s="47">
        <v>6891.96</v>
      </c>
    </row>
    <row r="48" spans="3:9" x14ac:dyDescent="0.25">
      <c r="C48" s="50" t="s">
        <v>390</v>
      </c>
      <c r="D48" s="51" t="s">
        <v>373</v>
      </c>
      <c r="E48" s="46">
        <v>0</v>
      </c>
      <c r="F48" s="47">
        <f t="shared" si="0"/>
        <v>6733.98</v>
      </c>
      <c r="G48" s="51" t="s">
        <v>373</v>
      </c>
      <c r="H48" s="46">
        <v>0</v>
      </c>
      <c r="I48" s="47">
        <v>6891.96</v>
      </c>
    </row>
    <row r="49" spans="3:9" x14ac:dyDescent="0.25">
      <c r="C49" s="49" t="s">
        <v>391</v>
      </c>
      <c r="D49" s="50"/>
      <c r="E49" s="46"/>
      <c r="F49" s="47">
        <f t="shared" si="0"/>
        <v>6733.98</v>
      </c>
      <c r="G49" s="50"/>
      <c r="H49" s="46"/>
      <c r="I49" s="47">
        <v>6891.96</v>
      </c>
    </row>
    <row r="50" spans="3:9" x14ac:dyDescent="0.25">
      <c r="C50" s="50" t="s">
        <v>154</v>
      </c>
      <c r="D50" s="51" t="s">
        <v>373</v>
      </c>
      <c r="E50" s="46">
        <v>0</v>
      </c>
      <c r="F50" s="47">
        <f t="shared" si="0"/>
        <v>6733.98</v>
      </c>
      <c r="G50" s="51" t="s">
        <v>373</v>
      </c>
      <c r="H50" s="46">
        <v>0</v>
      </c>
      <c r="I50" s="47">
        <v>6891.96</v>
      </c>
    </row>
    <row r="51" spans="3:9" x14ac:dyDescent="0.25">
      <c r="C51" s="50" t="s">
        <v>155</v>
      </c>
      <c r="D51" s="51" t="s">
        <v>373</v>
      </c>
      <c r="E51" s="46">
        <v>0</v>
      </c>
      <c r="F51" s="47">
        <f t="shared" si="0"/>
        <v>6733.98</v>
      </c>
      <c r="G51" s="51" t="s">
        <v>373</v>
      </c>
      <c r="H51" s="46">
        <v>0</v>
      </c>
      <c r="I51" s="47">
        <v>6891.96</v>
      </c>
    </row>
    <row r="52" spans="3:9" x14ac:dyDescent="0.25">
      <c r="C52" s="50" t="s">
        <v>158</v>
      </c>
      <c r="D52" s="51" t="s">
        <v>373</v>
      </c>
      <c r="E52" s="46">
        <v>0</v>
      </c>
      <c r="F52" s="47">
        <f t="shared" si="0"/>
        <v>6733.98</v>
      </c>
      <c r="G52" s="51" t="s">
        <v>373</v>
      </c>
      <c r="H52" s="46">
        <v>0</v>
      </c>
      <c r="I52" s="47">
        <v>6891.96</v>
      </c>
    </row>
    <row r="53" spans="3:9" x14ac:dyDescent="0.25">
      <c r="C53" s="50" t="s">
        <v>392</v>
      </c>
      <c r="D53" s="51" t="s">
        <v>373</v>
      </c>
      <c r="E53" s="46">
        <v>0</v>
      </c>
      <c r="F53" s="47">
        <f t="shared" si="0"/>
        <v>6733.98</v>
      </c>
      <c r="G53" s="51" t="s">
        <v>373</v>
      </c>
      <c r="H53" s="46">
        <v>0</v>
      </c>
      <c r="I53" s="47">
        <v>6891.96</v>
      </c>
    </row>
    <row r="54" spans="3:9" x14ac:dyDescent="0.25">
      <c r="C54" s="50" t="s">
        <v>160</v>
      </c>
      <c r="D54" s="51" t="s">
        <v>373</v>
      </c>
      <c r="E54" s="46">
        <v>0</v>
      </c>
      <c r="F54" s="47">
        <f t="shared" si="0"/>
        <v>6733.98</v>
      </c>
      <c r="G54" s="51" t="s">
        <v>373</v>
      </c>
      <c r="H54" s="46">
        <v>0</v>
      </c>
      <c r="I54" s="47">
        <v>6891.96</v>
      </c>
    </row>
    <row r="55" spans="3:9" x14ac:dyDescent="0.25">
      <c r="C55" s="48" t="s">
        <v>100</v>
      </c>
      <c r="D55" s="52"/>
      <c r="E55" s="46"/>
      <c r="F55" s="47">
        <f t="shared" si="0"/>
        <v>6733.98</v>
      </c>
      <c r="G55" s="52"/>
      <c r="H55" s="46"/>
      <c r="I55" s="47">
        <v>6891.96</v>
      </c>
    </row>
    <row r="56" spans="3:9" x14ac:dyDescent="0.25">
      <c r="C56" s="50" t="s">
        <v>393</v>
      </c>
      <c r="D56" s="51" t="s">
        <v>373</v>
      </c>
      <c r="E56" s="46">
        <v>0</v>
      </c>
      <c r="F56" s="47">
        <f t="shared" si="0"/>
        <v>6733.98</v>
      </c>
      <c r="G56" s="51" t="s">
        <v>373</v>
      </c>
      <c r="H56" s="46">
        <v>0</v>
      </c>
      <c r="I56" s="47">
        <v>6891.96</v>
      </c>
    </row>
    <row r="59" spans="3:9" ht="60" x14ac:dyDescent="0.25">
      <c r="C59" s="34" t="s">
        <v>368</v>
      </c>
      <c r="D59" s="40" t="s">
        <v>369</v>
      </c>
      <c r="E59" s="40" t="s">
        <v>370</v>
      </c>
      <c r="F59" s="40" t="str">
        <f>+F15</f>
        <v>CAMBIO CIERRE PERIODO ACTUAL 30/06/2021</v>
      </c>
      <c r="G59" s="40" t="s">
        <v>369</v>
      </c>
      <c r="H59" s="40" t="s">
        <v>370</v>
      </c>
      <c r="I59" s="40" t="str">
        <f>+I15</f>
        <v>CAMBIO CIERRE PERIODO ANTERIOR 31/12/2020</v>
      </c>
    </row>
    <row r="60" spans="3:9" x14ac:dyDescent="0.25">
      <c r="C60" s="48" t="s">
        <v>62</v>
      </c>
      <c r="D60" s="52"/>
      <c r="E60" s="52"/>
      <c r="F60" s="52"/>
      <c r="G60" s="52"/>
      <c r="H60" s="52"/>
      <c r="I60" s="52"/>
    </row>
    <row r="61" spans="3:9" x14ac:dyDescent="0.25">
      <c r="C61" s="48" t="s">
        <v>65</v>
      </c>
      <c r="D61" s="52"/>
      <c r="E61" s="52"/>
      <c r="F61" s="52"/>
      <c r="G61" s="52"/>
      <c r="H61" s="52"/>
      <c r="I61" s="52"/>
    </row>
    <row r="62" spans="3:9" x14ac:dyDescent="0.25">
      <c r="C62" s="41" t="s">
        <v>394</v>
      </c>
      <c r="D62" s="42"/>
      <c r="E62" s="43"/>
      <c r="F62" s="53"/>
      <c r="G62" s="42"/>
      <c r="H62" s="43"/>
      <c r="I62" s="42"/>
    </row>
    <row r="63" spans="3:9" x14ac:dyDescent="0.25">
      <c r="C63" s="42" t="s">
        <v>395</v>
      </c>
      <c r="D63" s="45" t="s">
        <v>373</v>
      </c>
      <c r="E63" s="46">
        <v>16139.06</v>
      </c>
      <c r="F63" s="47">
        <f>+D8</f>
        <v>6761.37</v>
      </c>
      <c r="G63" s="45" t="s">
        <v>373</v>
      </c>
      <c r="H63" s="46">
        <v>0</v>
      </c>
      <c r="I63" s="47">
        <v>6941.65</v>
      </c>
    </row>
    <row r="64" spans="3:9" x14ac:dyDescent="0.25">
      <c r="C64" s="42" t="s">
        <v>396</v>
      </c>
      <c r="D64" s="45" t="s">
        <v>373</v>
      </c>
      <c r="E64" s="46">
        <f>3522570124/F64</f>
        <v>520984.67085812491</v>
      </c>
      <c r="F64" s="47">
        <f>+F63</f>
        <v>6761.37</v>
      </c>
      <c r="G64" s="45" t="s">
        <v>373</v>
      </c>
      <c r="H64" s="46">
        <v>317221</v>
      </c>
      <c r="I64" s="47">
        <v>6941.65</v>
      </c>
    </row>
    <row r="65" spans="3:9" x14ac:dyDescent="0.25">
      <c r="C65" s="42" t="s">
        <v>397</v>
      </c>
      <c r="D65" s="45" t="s">
        <v>373</v>
      </c>
      <c r="E65" s="46">
        <v>0</v>
      </c>
      <c r="F65" s="47">
        <f t="shared" ref="F65:F85" si="1">+F64</f>
        <v>6761.37</v>
      </c>
      <c r="G65" s="45" t="s">
        <v>373</v>
      </c>
      <c r="H65" s="46">
        <v>0</v>
      </c>
      <c r="I65" s="47">
        <v>6941.65</v>
      </c>
    </row>
    <row r="66" spans="3:9" x14ac:dyDescent="0.25">
      <c r="C66" s="42" t="s">
        <v>398</v>
      </c>
      <c r="D66" s="45" t="s">
        <v>373</v>
      </c>
      <c r="E66" s="46">
        <v>0</v>
      </c>
      <c r="F66" s="47">
        <f t="shared" si="1"/>
        <v>6761.37</v>
      </c>
      <c r="G66" s="45" t="s">
        <v>373</v>
      </c>
      <c r="H66" s="46">
        <v>0</v>
      </c>
      <c r="I66" s="47">
        <v>6941.65</v>
      </c>
    </row>
    <row r="67" spans="3:9" x14ac:dyDescent="0.25">
      <c r="C67" s="41" t="s">
        <v>120</v>
      </c>
      <c r="D67" s="42"/>
      <c r="E67" s="46"/>
      <c r="F67" s="47">
        <f t="shared" si="1"/>
        <v>6761.37</v>
      </c>
      <c r="G67" s="42"/>
      <c r="H67" s="46"/>
      <c r="I67" s="47">
        <v>6941.65</v>
      </c>
    </row>
    <row r="68" spans="3:9" x14ac:dyDescent="0.25">
      <c r="C68" s="42" t="s">
        <v>399</v>
      </c>
      <c r="D68" s="45" t="s">
        <v>373</v>
      </c>
      <c r="E68" s="46">
        <v>1001468.16</v>
      </c>
      <c r="F68" s="47">
        <f t="shared" si="1"/>
        <v>6761.37</v>
      </c>
      <c r="G68" s="45" t="s">
        <v>373</v>
      </c>
      <c r="H68" s="46">
        <v>1340690.1599999999</v>
      </c>
      <c r="I68" s="47">
        <v>6941.65</v>
      </c>
    </row>
    <row r="69" spans="3:9" x14ac:dyDescent="0.25">
      <c r="C69" s="42" t="s">
        <v>400</v>
      </c>
      <c r="D69" s="45" t="s">
        <v>373</v>
      </c>
      <c r="E69" s="53">
        <v>0</v>
      </c>
      <c r="F69" s="47">
        <f t="shared" si="1"/>
        <v>6761.37</v>
      </c>
      <c r="G69" s="45" t="s">
        <v>373</v>
      </c>
      <c r="H69" s="46">
        <v>985.62</v>
      </c>
      <c r="I69" s="47">
        <v>6941.65</v>
      </c>
    </row>
    <row r="70" spans="3:9" x14ac:dyDescent="0.25">
      <c r="C70" s="42" t="s">
        <v>78</v>
      </c>
      <c r="D70" s="45" t="s">
        <v>373</v>
      </c>
      <c r="E70" s="46">
        <v>0</v>
      </c>
      <c r="F70" s="47">
        <f t="shared" si="1"/>
        <v>6761.37</v>
      </c>
      <c r="G70" s="45" t="s">
        <v>373</v>
      </c>
      <c r="H70" s="46">
        <v>0</v>
      </c>
      <c r="I70" s="47">
        <v>6941.65</v>
      </c>
    </row>
    <row r="71" spans="3:9" x14ac:dyDescent="0.25">
      <c r="C71" s="41" t="s">
        <v>84</v>
      </c>
      <c r="D71" s="42"/>
      <c r="E71" s="46"/>
      <c r="F71" s="47">
        <f t="shared" si="1"/>
        <v>6761.37</v>
      </c>
      <c r="G71" s="42"/>
      <c r="H71" s="46"/>
      <c r="I71" s="47">
        <v>6941.65</v>
      </c>
    </row>
    <row r="72" spans="3:9" x14ac:dyDescent="0.25">
      <c r="C72" s="42" t="s">
        <v>401</v>
      </c>
      <c r="D72" s="45" t="s">
        <v>373</v>
      </c>
      <c r="E72" s="46">
        <v>0</v>
      </c>
      <c r="F72" s="47">
        <f t="shared" si="1"/>
        <v>6761.37</v>
      </c>
      <c r="G72" s="45" t="s">
        <v>373</v>
      </c>
      <c r="H72" s="46">
        <v>0</v>
      </c>
      <c r="I72" s="47">
        <v>6941.65</v>
      </c>
    </row>
    <row r="73" spans="3:9" x14ac:dyDescent="0.25">
      <c r="C73" s="42" t="s">
        <v>402</v>
      </c>
      <c r="D73" s="45" t="s">
        <v>373</v>
      </c>
      <c r="E73" s="46">
        <v>0</v>
      </c>
      <c r="F73" s="47">
        <f t="shared" si="1"/>
        <v>6761.37</v>
      </c>
      <c r="G73" s="45" t="s">
        <v>373</v>
      </c>
      <c r="H73" s="46">
        <v>0</v>
      </c>
      <c r="I73" s="47">
        <v>6941.65</v>
      </c>
    </row>
    <row r="74" spans="3:9" x14ac:dyDescent="0.25">
      <c r="C74" s="42" t="s">
        <v>92</v>
      </c>
      <c r="D74" s="45" t="s">
        <v>373</v>
      </c>
      <c r="E74" s="46">
        <v>0</v>
      </c>
      <c r="F74" s="47">
        <f t="shared" si="1"/>
        <v>6761.37</v>
      </c>
      <c r="G74" s="45" t="s">
        <v>373</v>
      </c>
      <c r="H74" s="46">
        <v>0</v>
      </c>
      <c r="I74" s="47">
        <v>6941.65</v>
      </c>
    </row>
    <row r="75" spans="3:9" x14ac:dyDescent="0.25">
      <c r="C75" s="42" t="s">
        <v>109</v>
      </c>
      <c r="D75" s="45" t="s">
        <v>373</v>
      </c>
      <c r="E75" s="46">
        <v>0</v>
      </c>
      <c r="F75" s="47">
        <f t="shared" si="1"/>
        <v>6761.37</v>
      </c>
      <c r="G75" s="45" t="s">
        <v>373</v>
      </c>
      <c r="H75" s="46">
        <v>0</v>
      </c>
      <c r="I75" s="47">
        <v>6941.65</v>
      </c>
    </row>
    <row r="76" spans="3:9" x14ac:dyDescent="0.25">
      <c r="C76" s="42" t="s">
        <v>403</v>
      </c>
      <c r="D76" s="45" t="s">
        <v>373</v>
      </c>
      <c r="E76" s="46">
        <v>0</v>
      </c>
      <c r="F76" s="47">
        <f t="shared" si="1"/>
        <v>6761.37</v>
      </c>
      <c r="G76" s="45" t="s">
        <v>373</v>
      </c>
      <c r="H76" s="46">
        <v>0</v>
      </c>
      <c r="I76" s="47">
        <v>6941.65</v>
      </c>
    </row>
    <row r="77" spans="3:9" x14ac:dyDescent="0.25">
      <c r="C77" s="48" t="s">
        <v>404</v>
      </c>
      <c r="D77" s="52"/>
      <c r="E77" s="46"/>
      <c r="F77" s="47">
        <f t="shared" si="1"/>
        <v>6761.37</v>
      </c>
      <c r="G77" s="52"/>
      <c r="H77" s="46"/>
      <c r="I77" s="47">
        <v>6941.65</v>
      </c>
    </row>
    <row r="78" spans="3:9" x14ac:dyDescent="0.25">
      <c r="C78" s="41" t="s">
        <v>120</v>
      </c>
      <c r="D78" s="42"/>
      <c r="E78" s="46"/>
      <c r="F78" s="47">
        <f t="shared" si="1"/>
        <v>6761.37</v>
      </c>
      <c r="G78" s="42"/>
      <c r="H78" s="46"/>
      <c r="I78" s="47">
        <v>6941.65</v>
      </c>
    </row>
    <row r="79" spans="3:9" x14ac:dyDescent="0.25">
      <c r="C79" s="42" t="s">
        <v>399</v>
      </c>
      <c r="D79" s="45" t="s">
        <v>373</v>
      </c>
      <c r="E79" s="46">
        <v>0</v>
      </c>
      <c r="F79" s="47">
        <f t="shared" si="1"/>
        <v>6761.37</v>
      </c>
      <c r="G79" s="45" t="s">
        <v>373</v>
      </c>
      <c r="H79" s="46">
        <v>0</v>
      </c>
      <c r="I79" s="47">
        <v>6941.65</v>
      </c>
    </row>
    <row r="80" spans="3:9" x14ac:dyDescent="0.25">
      <c r="C80" s="42" t="s">
        <v>400</v>
      </c>
      <c r="D80" s="45" t="s">
        <v>373</v>
      </c>
      <c r="E80" s="46">
        <v>0</v>
      </c>
      <c r="F80" s="47">
        <f t="shared" si="1"/>
        <v>6761.37</v>
      </c>
      <c r="G80" s="45" t="s">
        <v>373</v>
      </c>
      <c r="H80" s="46">
        <v>0</v>
      </c>
      <c r="I80" s="47">
        <v>6941.65</v>
      </c>
    </row>
    <row r="81" spans="3:9" x14ac:dyDescent="0.25">
      <c r="C81" s="41" t="s">
        <v>101</v>
      </c>
      <c r="D81" s="42"/>
      <c r="E81" s="46"/>
      <c r="F81" s="47">
        <f t="shared" si="1"/>
        <v>6761.37</v>
      </c>
      <c r="G81" s="42"/>
      <c r="H81" s="46"/>
      <c r="I81" s="47">
        <v>6941.65</v>
      </c>
    </row>
    <row r="82" spans="3:9" x14ac:dyDescent="0.25">
      <c r="C82" s="42" t="s">
        <v>82</v>
      </c>
      <c r="D82" s="45" t="s">
        <v>373</v>
      </c>
      <c r="E82" s="46">
        <v>0</v>
      </c>
      <c r="F82" s="47">
        <f t="shared" si="1"/>
        <v>6761.37</v>
      </c>
      <c r="G82" s="45" t="s">
        <v>373</v>
      </c>
      <c r="H82" s="46">
        <v>0</v>
      </c>
      <c r="I82" s="47">
        <v>6941.65</v>
      </c>
    </row>
    <row r="83" spans="3:9" x14ac:dyDescent="0.25">
      <c r="C83" s="42" t="s">
        <v>405</v>
      </c>
      <c r="D83" s="45" t="s">
        <v>373</v>
      </c>
      <c r="E83" s="46">
        <v>0</v>
      </c>
      <c r="F83" s="47">
        <f t="shared" si="1"/>
        <v>6761.37</v>
      </c>
      <c r="G83" s="45" t="s">
        <v>373</v>
      </c>
      <c r="H83" s="46">
        <v>0</v>
      </c>
      <c r="I83" s="47">
        <v>6941.65</v>
      </c>
    </row>
    <row r="84" spans="3:9" x14ac:dyDescent="0.25">
      <c r="C84" s="42" t="s">
        <v>406</v>
      </c>
      <c r="D84" s="45" t="s">
        <v>373</v>
      </c>
      <c r="E84" s="46">
        <v>0</v>
      </c>
      <c r="F84" s="47">
        <f t="shared" si="1"/>
        <v>6761.37</v>
      </c>
      <c r="G84" s="45" t="s">
        <v>373</v>
      </c>
      <c r="H84" s="46">
        <v>0</v>
      </c>
      <c r="I84" s="47">
        <v>6941.65</v>
      </c>
    </row>
    <row r="85" spans="3:9" x14ac:dyDescent="0.25">
      <c r="C85" s="42" t="s">
        <v>406</v>
      </c>
      <c r="D85" s="45" t="s">
        <v>373</v>
      </c>
      <c r="E85" s="46">
        <v>0</v>
      </c>
      <c r="F85" s="47">
        <f t="shared" si="1"/>
        <v>6761.37</v>
      </c>
      <c r="G85" s="45" t="s">
        <v>373</v>
      </c>
      <c r="H85" s="46">
        <v>0</v>
      </c>
      <c r="I85" s="47">
        <v>6463.95</v>
      </c>
    </row>
    <row r="88" spans="3:9" x14ac:dyDescent="0.25">
      <c r="C88" s="32" t="s">
        <v>683</v>
      </c>
    </row>
    <row r="90" spans="3:9" x14ac:dyDescent="0.25">
      <c r="C90" s="54"/>
      <c r="D90" s="524">
        <v>44377</v>
      </c>
      <c r="E90" s="525"/>
      <c r="F90" s="524">
        <f>+E6</f>
        <v>44196</v>
      </c>
      <c r="G90" s="525"/>
    </row>
    <row r="91" spans="3:9" ht="48" x14ac:dyDescent="0.25">
      <c r="C91" s="40" t="s">
        <v>407</v>
      </c>
      <c r="D91" s="55" t="s">
        <v>408</v>
      </c>
      <c r="E91" s="55" t="s">
        <v>409</v>
      </c>
      <c r="F91" s="55" t="s">
        <v>410</v>
      </c>
      <c r="G91" s="55" t="s">
        <v>411</v>
      </c>
    </row>
    <row r="92" spans="3:9" ht="25.5" customHeight="1" x14ac:dyDescent="0.25">
      <c r="C92" s="56" t="s">
        <v>412</v>
      </c>
      <c r="D92" s="57">
        <f>+D7</f>
        <v>6733.98</v>
      </c>
      <c r="E92" s="58">
        <v>2163744706</v>
      </c>
      <c r="F92" s="59">
        <v>6793.79</v>
      </c>
      <c r="G92" s="58">
        <v>1170347845</v>
      </c>
      <c r="H92" s="406"/>
      <c r="I92" s="60"/>
    </row>
    <row r="93" spans="3:9" ht="25.5" customHeight="1" x14ac:dyDescent="0.25">
      <c r="C93" s="56" t="s">
        <v>413</v>
      </c>
      <c r="D93" s="57">
        <f>+D8</f>
        <v>6761.37</v>
      </c>
      <c r="E93" s="58">
        <v>0</v>
      </c>
      <c r="F93" s="59">
        <v>6820.47</v>
      </c>
      <c r="G93" s="58">
        <v>203725</v>
      </c>
      <c r="I93" s="156"/>
    </row>
    <row r="94" spans="3:9" ht="25.5" customHeight="1" x14ac:dyDescent="0.25">
      <c r="C94" s="56" t="s">
        <v>414</v>
      </c>
      <c r="D94" s="57">
        <f>+D92</f>
        <v>6733.98</v>
      </c>
      <c r="E94" s="58">
        <v>871730345</v>
      </c>
      <c r="F94" s="59">
        <v>6793.79</v>
      </c>
      <c r="G94" s="58">
        <v>334213015</v>
      </c>
    </row>
    <row r="95" spans="3:9" ht="25.5" customHeight="1" x14ac:dyDescent="0.25">
      <c r="C95" s="56" t="s">
        <v>415</v>
      </c>
      <c r="D95" s="57">
        <f>+D93</f>
        <v>6761.37</v>
      </c>
      <c r="E95" s="58">
        <v>0</v>
      </c>
      <c r="F95" s="59">
        <v>6820.47</v>
      </c>
      <c r="G95" s="58">
        <v>0</v>
      </c>
    </row>
    <row r="96" spans="3:9" x14ac:dyDescent="0.25">
      <c r="C96" s="54" t="s">
        <v>416</v>
      </c>
      <c r="D96" s="61"/>
      <c r="E96" s="61">
        <f>+E92+E93-E94-E95</f>
        <v>1292014361</v>
      </c>
      <c r="F96" s="61"/>
      <c r="G96" s="61">
        <v>836338555</v>
      </c>
    </row>
    <row r="97" spans="5:5" x14ac:dyDescent="0.25">
      <c r="E97" s="407"/>
    </row>
    <row r="98" spans="5:5" x14ac:dyDescent="0.25">
      <c r="E98" s="406"/>
    </row>
  </sheetData>
  <mergeCells count="2">
    <mergeCell ref="D90:E90"/>
    <mergeCell ref="F90:G90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B1:I108"/>
  <sheetViews>
    <sheetView showGridLines="0" zoomScale="125" workbookViewId="0">
      <selection activeCell="B4" sqref="B4:D62"/>
    </sheetView>
  </sheetViews>
  <sheetFormatPr baseColWidth="10" defaultColWidth="11.44140625" defaultRowHeight="12" x14ac:dyDescent="0.25"/>
  <cols>
    <col min="1" max="1" width="7.33203125" style="30" customWidth="1"/>
    <col min="2" max="2" width="47.6640625" style="30" customWidth="1"/>
    <col min="3" max="3" width="14.6640625" style="62" bestFit="1" customWidth="1"/>
    <col min="4" max="4" width="14.109375" style="62" bestFit="1" customWidth="1"/>
    <col min="5" max="5" width="23.6640625" style="30" customWidth="1"/>
    <col min="6" max="6" width="14.44140625" style="44" bestFit="1" customWidth="1"/>
    <col min="7" max="7" width="9.33203125" style="30" bestFit="1" customWidth="1"/>
    <col min="8" max="8" width="7" style="30" bestFit="1" customWidth="1"/>
    <col min="9" max="9" width="12.33203125" style="30" bestFit="1" customWidth="1"/>
    <col min="10" max="16384" width="11.44140625" style="30"/>
  </cols>
  <sheetData>
    <row r="1" spans="2:9" ht="14.4" x14ac:dyDescent="0.3">
      <c r="B1" s="361"/>
    </row>
    <row r="4" spans="2:9" x14ac:dyDescent="0.25">
      <c r="B4" s="32" t="s">
        <v>684</v>
      </c>
    </row>
    <row r="5" spans="2:9" x14ac:dyDescent="0.25">
      <c r="B5" s="518" t="s">
        <v>869</v>
      </c>
      <c r="C5" s="518"/>
      <c r="D5" s="518"/>
      <c r="F5" s="63"/>
      <c r="G5" s="64"/>
      <c r="H5" s="64"/>
    </row>
    <row r="6" spans="2:9" x14ac:dyDescent="0.25">
      <c r="B6" s="247"/>
      <c r="C6" s="247"/>
      <c r="D6" s="247"/>
      <c r="F6" s="63"/>
      <c r="G6" s="64"/>
      <c r="H6" s="64"/>
    </row>
    <row r="7" spans="2:9" x14ac:dyDescent="0.25">
      <c r="B7" s="65" t="s">
        <v>417</v>
      </c>
      <c r="C7" s="66">
        <v>44377</v>
      </c>
      <c r="D7" s="67">
        <v>44196</v>
      </c>
      <c r="F7" s="63"/>
      <c r="G7" s="64"/>
      <c r="H7" s="64"/>
    </row>
    <row r="8" spans="2:9" x14ac:dyDescent="0.25">
      <c r="B8" s="68" t="s">
        <v>418</v>
      </c>
      <c r="C8" s="69">
        <v>0</v>
      </c>
      <c r="D8" s="70">
        <v>0</v>
      </c>
      <c r="F8" s="63"/>
      <c r="G8" s="64"/>
      <c r="H8" s="64"/>
    </row>
    <row r="9" spans="2:9" ht="13.8" x14ac:dyDescent="0.3">
      <c r="B9" s="71" t="s">
        <v>705</v>
      </c>
      <c r="C9" s="72">
        <f>5000*6733.98</f>
        <v>33669900</v>
      </c>
      <c r="D9" s="73">
        <v>1102714</v>
      </c>
      <c r="F9" s="74"/>
      <c r="G9" s="64"/>
      <c r="H9" s="75"/>
    </row>
    <row r="10" spans="2:9" ht="13.8" x14ac:dyDescent="0.3">
      <c r="B10" s="71" t="s">
        <v>704</v>
      </c>
      <c r="C10" s="72">
        <v>10311233</v>
      </c>
      <c r="D10" s="72">
        <v>15481370</v>
      </c>
      <c r="F10" s="74"/>
      <c r="G10" s="64"/>
      <c r="H10" s="75"/>
    </row>
    <row r="11" spans="2:9" ht="13.8" x14ac:dyDescent="0.3">
      <c r="B11" s="71" t="s">
        <v>429</v>
      </c>
      <c r="C11" s="72">
        <f>200507*6733.98</f>
        <v>1350210127.8599999</v>
      </c>
      <c r="D11" s="72">
        <v>3460246</v>
      </c>
      <c r="F11" s="74"/>
      <c r="G11" s="64"/>
      <c r="H11" s="75"/>
    </row>
    <row r="12" spans="2:9" ht="13.8" x14ac:dyDescent="0.3">
      <c r="B12" s="71" t="s">
        <v>419</v>
      </c>
      <c r="C12" s="72">
        <v>306958</v>
      </c>
      <c r="D12" s="72">
        <v>226225</v>
      </c>
      <c r="F12" s="74"/>
      <c r="G12" s="64"/>
      <c r="H12" s="75"/>
    </row>
    <row r="13" spans="2:9" ht="13.8" x14ac:dyDescent="0.3">
      <c r="B13" s="71" t="s">
        <v>420</v>
      </c>
      <c r="C13" s="72">
        <v>11501981</v>
      </c>
      <c r="D13" s="72">
        <v>1001679</v>
      </c>
      <c r="F13" s="74"/>
      <c r="G13" s="64"/>
      <c r="H13" s="75"/>
    </row>
    <row r="14" spans="2:9" ht="13.8" x14ac:dyDescent="0.3">
      <c r="B14" s="71" t="s">
        <v>421</v>
      </c>
      <c r="C14" s="72">
        <f>4017*6733.98</f>
        <v>27050397.659999996</v>
      </c>
      <c r="D14" s="72">
        <v>44565137</v>
      </c>
      <c r="F14" s="74"/>
      <c r="G14" s="64"/>
      <c r="H14" s="75"/>
    </row>
    <row r="15" spans="2:9" ht="13.8" x14ac:dyDescent="0.3">
      <c r="B15" s="71" t="s">
        <v>422</v>
      </c>
      <c r="C15" s="72">
        <v>8000000</v>
      </c>
      <c r="D15" s="72">
        <v>17642096</v>
      </c>
      <c r="F15" s="74"/>
      <c r="G15" s="64"/>
      <c r="H15" s="75"/>
    </row>
    <row r="16" spans="2:9" x14ac:dyDescent="0.25">
      <c r="B16" s="71" t="s">
        <v>423</v>
      </c>
      <c r="C16" s="72">
        <f>73024*6733.98</f>
        <v>491742155.51999998</v>
      </c>
      <c r="D16" s="73">
        <v>83765778</v>
      </c>
      <c r="F16" s="74"/>
      <c r="G16" s="242"/>
      <c r="I16" s="44"/>
    </row>
    <row r="17" spans="2:9" x14ac:dyDescent="0.25">
      <c r="B17" s="71" t="s">
        <v>639</v>
      </c>
      <c r="C17" s="72">
        <v>239421863</v>
      </c>
      <c r="D17" s="72">
        <v>3035000</v>
      </c>
      <c r="F17" s="74"/>
      <c r="G17" s="242"/>
      <c r="I17" s="44"/>
    </row>
    <row r="18" spans="2:9" x14ac:dyDescent="0.25">
      <c r="B18" s="71" t="s">
        <v>640</v>
      </c>
      <c r="C18" s="72">
        <f>15776*6733.98</f>
        <v>106235268.47999999</v>
      </c>
      <c r="D18" s="72">
        <v>68012549</v>
      </c>
      <c r="F18" s="74"/>
      <c r="G18" s="64"/>
      <c r="I18" s="44"/>
    </row>
    <row r="19" spans="2:9" x14ac:dyDescent="0.25">
      <c r="B19" s="71" t="s">
        <v>424</v>
      </c>
      <c r="C19" s="72">
        <f>50101*6733.98</f>
        <v>337379131.97999996</v>
      </c>
      <c r="D19" s="72">
        <v>6457904</v>
      </c>
      <c r="F19" s="74"/>
      <c r="G19" s="64"/>
      <c r="I19" s="44"/>
    </row>
    <row r="20" spans="2:9" x14ac:dyDescent="0.25">
      <c r="B20" s="71" t="s">
        <v>425</v>
      </c>
      <c r="C20" s="72">
        <v>17858836</v>
      </c>
      <c r="D20" s="72">
        <v>17295480</v>
      </c>
      <c r="F20" s="74"/>
      <c r="G20" s="242"/>
      <c r="I20" s="44"/>
    </row>
    <row r="21" spans="2:9" x14ac:dyDescent="0.25">
      <c r="B21" s="71" t="s">
        <v>426</v>
      </c>
      <c r="C21" s="72">
        <f>7493*6733.98</f>
        <v>50457712.139999993</v>
      </c>
      <c r="D21" s="72">
        <v>21940348</v>
      </c>
      <c r="F21" s="74"/>
      <c r="G21" s="242"/>
      <c r="I21" s="44"/>
    </row>
    <row r="22" spans="2:9" x14ac:dyDescent="0.25">
      <c r="B22" s="71" t="s">
        <v>427</v>
      </c>
      <c r="C22" s="72">
        <v>410961</v>
      </c>
      <c r="D22" s="72">
        <v>999990</v>
      </c>
      <c r="F22" s="74"/>
      <c r="G22" s="242"/>
      <c r="I22" s="44"/>
    </row>
    <row r="23" spans="2:9" x14ac:dyDescent="0.25">
      <c r="B23" s="71" t="s">
        <v>428</v>
      </c>
      <c r="C23" s="72">
        <f>1346*6733.98</f>
        <v>9063937.0800000001</v>
      </c>
      <c r="D23" s="72">
        <v>12680930</v>
      </c>
      <c r="F23" s="74"/>
      <c r="G23" s="242"/>
      <c r="I23" s="44"/>
    </row>
    <row r="24" spans="2:9" x14ac:dyDescent="0.25">
      <c r="B24" s="71" t="s">
        <v>809</v>
      </c>
      <c r="C24" s="72">
        <f>623*6733.98</f>
        <v>4195269.54</v>
      </c>
      <c r="D24" s="72">
        <v>0</v>
      </c>
      <c r="F24" s="74"/>
      <c r="G24" s="242"/>
      <c r="I24" s="44"/>
    </row>
    <row r="25" spans="2:9" x14ac:dyDescent="0.25">
      <c r="B25" s="71" t="s">
        <v>430</v>
      </c>
      <c r="C25" s="72">
        <v>5000016</v>
      </c>
      <c r="D25" s="72">
        <v>5000001</v>
      </c>
      <c r="F25" s="74"/>
      <c r="G25" s="242"/>
      <c r="I25" s="44"/>
    </row>
    <row r="26" spans="2:9" x14ac:dyDescent="0.25">
      <c r="B26" s="71" t="s">
        <v>431</v>
      </c>
      <c r="C26" s="72">
        <v>1207783960</v>
      </c>
      <c r="D26" s="72">
        <v>1222163534</v>
      </c>
      <c r="F26" s="74"/>
      <c r="G26" s="242"/>
      <c r="I26" s="44"/>
    </row>
    <row r="27" spans="2:9" x14ac:dyDescent="0.25">
      <c r="B27" s="71" t="s">
        <v>432</v>
      </c>
      <c r="C27" s="72">
        <v>53893243</v>
      </c>
      <c r="D27" s="72">
        <v>4000007</v>
      </c>
      <c r="F27" s="74"/>
      <c r="G27" s="242"/>
      <c r="I27" s="44"/>
    </row>
    <row r="28" spans="2:9" x14ac:dyDescent="0.25">
      <c r="B28" s="71" t="s">
        <v>433</v>
      </c>
      <c r="C28" s="72">
        <f>5709*6733.98</f>
        <v>38444291.82</v>
      </c>
      <c r="D28" s="72">
        <v>40597504</v>
      </c>
      <c r="F28" s="74"/>
      <c r="G28" s="242"/>
      <c r="I28" s="44"/>
    </row>
    <row r="29" spans="2:9" x14ac:dyDescent="0.25">
      <c r="B29" s="71" t="s">
        <v>434</v>
      </c>
      <c r="C29" s="72">
        <v>9359078</v>
      </c>
      <c r="D29" s="72">
        <v>50399525</v>
      </c>
      <c r="F29" s="74"/>
      <c r="G29" s="242"/>
      <c r="I29" s="44"/>
    </row>
    <row r="30" spans="2:9" x14ac:dyDescent="0.25">
      <c r="B30" s="71" t="s">
        <v>435</v>
      </c>
      <c r="C30" s="72">
        <f>93692*6733.98</f>
        <v>630920054.15999997</v>
      </c>
      <c r="D30" s="72">
        <v>21079147</v>
      </c>
      <c r="F30" s="74"/>
      <c r="G30" s="242"/>
      <c r="I30" s="44"/>
    </row>
    <row r="31" spans="2:9" x14ac:dyDescent="0.25">
      <c r="B31" s="71" t="s">
        <v>436</v>
      </c>
      <c r="C31" s="72">
        <v>4314700</v>
      </c>
      <c r="D31" s="72">
        <v>14525619</v>
      </c>
      <c r="F31" s="74"/>
      <c r="G31" s="242"/>
      <c r="I31" s="44"/>
    </row>
    <row r="32" spans="2:9" x14ac:dyDescent="0.25">
      <c r="B32" s="71" t="s">
        <v>437</v>
      </c>
      <c r="C32" s="72">
        <f>20687*6733.98</f>
        <v>139305844.25999999</v>
      </c>
      <c r="D32" s="72">
        <v>34874145</v>
      </c>
      <c r="F32" s="74"/>
      <c r="G32" s="242"/>
      <c r="I32" s="44"/>
    </row>
    <row r="33" spans="2:9" x14ac:dyDescent="0.25">
      <c r="B33" s="71" t="s">
        <v>638</v>
      </c>
      <c r="C33" s="72">
        <v>2326422</v>
      </c>
      <c r="D33" s="72">
        <v>5900470</v>
      </c>
      <c r="F33" s="74"/>
      <c r="G33" s="242"/>
      <c r="I33" s="44"/>
    </row>
    <row r="34" spans="2:9" x14ac:dyDescent="0.25">
      <c r="B34" s="71" t="s">
        <v>438</v>
      </c>
      <c r="C34" s="72">
        <f>15667*6733.98</f>
        <v>105501264.66</v>
      </c>
      <c r="D34" s="72">
        <v>7237041</v>
      </c>
      <c r="F34" s="74"/>
      <c r="G34" s="242"/>
      <c r="I34" s="44"/>
    </row>
    <row r="35" spans="2:9" x14ac:dyDescent="0.25">
      <c r="B35" s="71" t="s">
        <v>439</v>
      </c>
      <c r="C35" s="72">
        <v>1002770</v>
      </c>
      <c r="D35" s="72">
        <v>1001026</v>
      </c>
      <c r="F35" s="74"/>
      <c r="G35" s="242"/>
      <c r="I35" s="44"/>
    </row>
    <row r="36" spans="2:9" x14ac:dyDescent="0.25">
      <c r="B36" s="71" t="s">
        <v>440</v>
      </c>
      <c r="C36" s="72">
        <f>(200*6733.98)-1683</f>
        <v>1345113</v>
      </c>
      <c r="D36" s="72">
        <v>1379426</v>
      </c>
      <c r="F36" s="74"/>
      <c r="G36" s="242"/>
      <c r="I36" s="44"/>
    </row>
    <row r="37" spans="2:9" x14ac:dyDescent="0.25">
      <c r="B37" s="71" t="s">
        <v>441</v>
      </c>
      <c r="C37" s="72">
        <v>12529995</v>
      </c>
      <c r="D37" s="73">
        <v>54563030</v>
      </c>
      <c r="F37" s="74"/>
      <c r="G37" s="242"/>
      <c r="I37" s="44"/>
    </row>
    <row r="38" spans="2:9" x14ac:dyDescent="0.25">
      <c r="B38" s="71" t="s">
        <v>442</v>
      </c>
      <c r="C38" s="70">
        <f>11804*6733.98</f>
        <v>79487899.920000002</v>
      </c>
      <c r="D38" s="73">
        <v>25680546</v>
      </c>
      <c r="F38" s="74"/>
      <c r="G38" s="242"/>
      <c r="I38" s="44"/>
    </row>
    <row r="39" spans="2:9" x14ac:dyDescent="0.25">
      <c r="B39" s="71" t="s">
        <v>443</v>
      </c>
      <c r="C39" s="72">
        <v>4585193</v>
      </c>
      <c r="D39" s="72">
        <v>82635215</v>
      </c>
      <c r="F39" s="74"/>
      <c r="G39" s="64"/>
      <c r="I39" s="44"/>
    </row>
    <row r="40" spans="2:9" ht="13.8" x14ac:dyDescent="0.3">
      <c r="B40" s="71" t="s">
        <v>444</v>
      </c>
      <c r="C40" s="72">
        <f>725962*6733.98</f>
        <v>4888613588.7599993</v>
      </c>
      <c r="D40" s="72">
        <v>1010502966</v>
      </c>
      <c r="F40" s="74"/>
      <c r="G40" s="242"/>
      <c r="H40" s="75"/>
    </row>
    <row r="41" spans="2:9" ht="13.8" x14ac:dyDescent="0.3">
      <c r="B41" s="71" t="s">
        <v>445</v>
      </c>
      <c r="C41" s="69">
        <v>549476</v>
      </c>
      <c r="D41" s="70">
        <v>0</v>
      </c>
      <c r="F41" s="74"/>
      <c r="G41" s="242"/>
      <c r="H41" s="75"/>
    </row>
    <row r="42" spans="2:9" ht="13.8" x14ac:dyDescent="0.3">
      <c r="B42" s="71" t="s">
        <v>446</v>
      </c>
      <c r="C42" s="72">
        <v>5585133</v>
      </c>
      <c r="D42" s="72">
        <v>12090220</v>
      </c>
      <c r="F42" s="74"/>
      <c r="G42" s="242"/>
      <c r="H42" s="75"/>
    </row>
    <row r="43" spans="2:9" ht="13.8" x14ac:dyDescent="0.3">
      <c r="B43" s="71" t="s">
        <v>447</v>
      </c>
      <c r="C43" s="72">
        <f>13300*6733.98</f>
        <v>89561934</v>
      </c>
      <c r="D43" s="72">
        <v>10725268</v>
      </c>
      <c r="F43" s="74"/>
      <c r="G43" s="64"/>
      <c r="H43" s="75"/>
    </row>
    <row r="44" spans="2:9" ht="13.8" x14ac:dyDescent="0.3">
      <c r="B44" s="71" t="s">
        <v>641</v>
      </c>
      <c r="C44" s="72">
        <v>-1807079803</v>
      </c>
      <c r="D44" s="72">
        <v>21798092</v>
      </c>
      <c r="F44" s="74"/>
      <c r="G44" s="64"/>
      <c r="H44" s="75"/>
    </row>
    <row r="45" spans="2:9" ht="13.8" x14ac:dyDescent="0.3">
      <c r="B45" s="71" t="s">
        <v>448</v>
      </c>
      <c r="C45" s="72">
        <v>-11854428</v>
      </c>
      <c r="D45" s="72">
        <v>-12556862</v>
      </c>
      <c r="F45" s="74"/>
      <c r="G45" s="64"/>
      <c r="H45" s="75"/>
    </row>
    <row r="46" spans="2:9" ht="13.8" x14ac:dyDescent="0.3">
      <c r="B46" s="71" t="s">
        <v>449</v>
      </c>
      <c r="C46" s="72">
        <v>769473062</v>
      </c>
      <c r="D46" s="72">
        <v>393714782</v>
      </c>
      <c r="F46" s="74"/>
      <c r="G46" s="64"/>
      <c r="H46" s="75"/>
    </row>
    <row r="47" spans="2:9" ht="13.8" x14ac:dyDescent="0.3">
      <c r="B47" s="71" t="s">
        <v>450</v>
      </c>
      <c r="C47" s="72">
        <f>1705891*6733.98</f>
        <v>11487435876.179998</v>
      </c>
      <c r="D47" s="73">
        <v>1325738</v>
      </c>
      <c r="F47" s="74"/>
      <c r="G47" s="64"/>
      <c r="H47" s="75"/>
    </row>
    <row r="48" spans="2:9" ht="13.8" x14ac:dyDescent="0.3">
      <c r="B48" s="71" t="s">
        <v>451</v>
      </c>
      <c r="C48" s="72">
        <v>46318788</v>
      </c>
      <c r="D48" s="73">
        <v>36674669</v>
      </c>
      <c r="F48" s="74"/>
      <c r="G48" s="64"/>
      <c r="H48" s="75"/>
    </row>
    <row r="49" spans="2:8" ht="13.8" x14ac:dyDescent="0.3">
      <c r="B49" s="71" t="s">
        <v>452</v>
      </c>
      <c r="C49" s="72">
        <v>27372738</v>
      </c>
      <c r="D49" s="72">
        <v>91705807</v>
      </c>
      <c r="F49" s="74"/>
      <c r="G49" s="64"/>
      <c r="H49" s="75"/>
    </row>
    <row r="50" spans="2:8" ht="13.8" x14ac:dyDescent="0.3">
      <c r="B50" s="71" t="s">
        <v>453</v>
      </c>
      <c r="C50" s="72">
        <f>39008*6733.98</f>
        <v>262679091.83999997</v>
      </c>
      <c r="D50" s="72">
        <v>128053306</v>
      </c>
      <c r="F50" s="74"/>
      <c r="G50" s="64"/>
      <c r="H50" s="75"/>
    </row>
    <row r="51" spans="2:8" ht="13.8" x14ac:dyDescent="0.3">
      <c r="B51" s="71" t="s">
        <v>454</v>
      </c>
      <c r="C51" s="72">
        <f>+-130442*6733.98</f>
        <v>-878393819.15999997</v>
      </c>
      <c r="D51" s="72">
        <v>689196</v>
      </c>
      <c r="F51" s="74"/>
      <c r="G51" s="64"/>
      <c r="H51" s="75"/>
    </row>
    <row r="52" spans="2:8" ht="13.8" x14ac:dyDescent="0.3">
      <c r="B52" s="71" t="s">
        <v>455</v>
      </c>
      <c r="C52" s="62">
        <v>0</v>
      </c>
      <c r="D52" s="72">
        <v>0</v>
      </c>
      <c r="F52" s="74"/>
      <c r="G52" s="64"/>
      <c r="H52" s="75"/>
    </row>
    <row r="53" spans="2:8" ht="13.8" x14ac:dyDescent="0.3">
      <c r="B53" s="71" t="s">
        <v>456</v>
      </c>
      <c r="C53" s="73">
        <v>52366720</v>
      </c>
      <c r="D53" s="73">
        <v>0</v>
      </c>
      <c r="F53" s="74"/>
      <c r="G53" s="64"/>
      <c r="H53" s="75"/>
    </row>
    <row r="54" spans="2:8" ht="13.8" x14ac:dyDescent="0.3">
      <c r="B54" s="71" t="s">
        <v>457</v>
      </c>
      <c r="C54" s="73">
        <v>0</v>
      </c>
      <c r="D54" s="73">
        <v>0</v>
      </c>
      <c r="F54" s="74"/>
      <c r="G54" s="64"/>
      <c r="H54" s="75"/>
    </row>
    <row r="55" spans="2:8" ht="13.8" x14ac:dyDescent="0.3">
      <c r="B55" s="71" t="s">
        <v>458</v>
      </c>
      <c r="C55" s="72">
        <v>32945639</v>
      </c>
      <c r="D55" s="72">
        <v>11555610</v>
      </c>
      <c r="F55" s="74"/>
      <c r="G55" s="64"/>
      <c r="H55" s="75"/>
    </row>
    <row r="56" spans="2:8" ht="13.8" x14ac:dyDescent="0.3">
      <c r="B56" s="71" t="s">
        <v>459</v>
      </c>
      <c r="C56" s="72">
        <f>28516*6733.98</f>
        <v>192026173.67999998</v>
      </c>
      <c r="D56" s="72">
        <v>254207739</v>
      </c>
      <c r="F56" s="74"/>
      <c r="G56" s="64"/>
      <c r="H56" s="75"/>
    </row>
    <row r="57" spans="2:8" ht="13.8" x14ac:dyDescent="0.3">
      <c r="B57" s="71" t="s">
        <v>460</v>
      </c>
      <c r="C57" s="72">
        <v>14149590</v>
      </c>
      <c r="D57" s="72">
        <v>5000000</v>
      </c>
      <c r="F57" s="74"/>
      <c r="G57" s="64"/>
      <c r="H57" s="75"/>
    </row>
    <row r="58" spans="2:8" ht="13.8" x14ac:dyDescent="0.3">
      <c r="B58" s="71" t="s">
        <v>461</v>
      </c>
      <c r="C58" s="72">
        <f>9134*6733.98</f>
        <v>61508173.319999993</v>
      </c>
      <c r="D58" s="72">
        <v>39723120</v>
      </c>
      <c r="F58" s="74"/>
      <c r="G58" s="64"/>
      <c r="H58" s="75"/>
    </row>
    <row r="59" spans="2:8" ht="13.8" x14ac:dyDescent="0.3">
      <c r="B59" s="71" t="s">
        <v>462</v>
      </c>
      <c r="C59" s="72">
        <v>110485</v>
      </c>
      <c r="D59" s="72">
        <v>21738586</v>
      </c>
      <c r="F59" s="74"/>
      <c r="G59" s="64"/>
      <c r="H59" s="75"/>
    </row>
    <row r="60" spans="2:8" ht="13.8" x14ac:dyDescent="0.3">
      <c r="B60" s="71" t="s">
        <v>463</v>
      </c>
      <c r="C60" s="72">
        <f>14265*6733.98</f>
        <v>96060224.699999988</v>
      </c>
      <c r="D60" s="72">
        <v>606493</v>
      </c>
      <c r="F60" s="74"/>
      <c r="G60" s="64"/>
      <c r="H60" s="75"/>
    </row>
    <row r="61" spans="2:8" ht="13.8" x14ac:dyDescent="0.3">
      <c r="B61" s="71" t="s">
        <v>464</v>
      </c>
      <c r="C61" s="72">
        <v>4171233</v>
      </c>
      <c r="D61" s="72">
        <v>3000000</v>
      </c>
      <c r="F61" s="74"/>
      <c r="G61" s="64"/>
      <c r="H61" s="75"/>
    </row>
    <row r="62" spans="2:8" x14ac:dyDescent="0.25">
      <c r="B62" s="68" t="s">
        <v>465</v>
      </c>
      <c r="C62" s="76">
        <f>SUM(C8:C61)</f>
        <v>20327215453.399998</v>
      </c>
      <c r="D62" s="76">
        <v>3899258412</v>
      </c>
      <c r="F62" s="64"/>
      <c r="G62" s="64"/>
      <c r="H62" s="64"/>
    </row>
    <row r="63" spans="2:8" x14ac:dyDescent="0.25">
      <c r="F63" s="30"/>
    </row>
    <row r="64" spans="2:8" x14ac:dyDescent="0.25">
      <c r="F64" s="30"/>
    </row>
    <row r="65" spans="2:6" x14ac:dyDescent="0.25">
      <c r="F65" s="30"/>
    </row>
    <row r="66" spans="2:6" x14ac:dyDescent="0.25">
      <c r="F66" s="30"/>
    </row>
    <row r="67" spans="2:6" x14ac:dyDescent="0.25">
      <c r="F67" s="30"/>
    </row>
    <row r="72" spans="2:6" x14ac:dyDescent="0.25">
      <c r="B72" s="30" t="s">
        <v>466</v>
      </c>
    </row>
    <row r="73" spans="2:6" x14ac:dyDescent="0.25">
      <c r="B73" s="30" t="s">
        <v>466</v>
      </c>
    </row>
    <row r="74" spans="2:6" x14ac:dyDescent="0.25">
      <c r="B74" s="30" t="s">
        <v>466</v>
      </c>
    </row>
    <row r="75" spans="2:6" x14ac:dyDescent="0.25">
      <c r="B75" s="30" t="s">
        <v>466</v>
      </c>
    </row>
    <row r="76" spans="2:6" x14ac:dyDescent="0.25">
      <c r="B76" s="30" t="s">
        <v>466</v>
      </c>
    </row>
    <row r="77" spans="2:6" x14ac:dyDescent="0.25">
      <c r="B77" s="30" t="s">
        <v>466</v>
      </c>
    </row>
    <row r="78" spans="2:6" x14ac:dyDescent="0.25">
      <c r="B78" s="30" t="s">
        <v>466</v>
      </c>
    </row>
    <row r="79" spans="2:6" x14ac:dyDescent="0.25">
      <c r="B79" s="30" t="s">
        <v>466</v>
      </c>
    </row>
    <row r="80" spans="2:6" x14ac:dyDescent="0.25">
      <c r="B80" s="30" t="s">
        <v>466</v>
      </c>
    </row>
    <row r="81" spans="2:2" x14ac:dyDescent="0.25">
      <c r="B81" s="30" t="s">
        <v>466</v>
      </c>
    </row>
    <row r="82" spans="2:2" x14ac:dyDescent="0.25">
      <c r="B82" s="30" t="s">
        <v>466</v>
      </c>
    </row>
    <row r="83" spans="2:2" x14ac:dyDescent="0.25">
      <c r="B83" s="30" t="s">
        <v>466</v>
      </c>
    </row>
    <row r="84" spans="2:2" x14ac:dyDescent="0.25">
      <c r="B84" s="30" t="s">
        <v>466</v>
      </c>
    </row>
    <row r="85" spans="2:2" x14ac:dyDescent="0.25">
      <c r="B85" s="30" t="s">
        <v>466</v>
      </c>
    </row>
    <row r="86" spans="2:2" x14ac:dyDescent="0.25">
      <c r="B86" s="30" t="s">
        <v>466</v>
      </c>
    </row>
    <row r="87" spans="2:2" x14ac:dyDescent="0.25">
      <c r="B87" s="30" t="s">
        <v>466</v>
      </c>
    </row>
    <row r="88" spans="2:2" x14ac:dyDescent="0.25">
      <c r="B88" s="30" t="s">
        <v>466</v>
      </c>
    </row>
    <row r="89" spans="2:2" x14ac:dyDescent="0.25">
      <c r="B89" s="30" t="s">
        <v>466</v>
      </c>
    </row>
    <row r="90" spans="2:2" x14ac:dyDescent="0.25">
      <c r="B90" s="30" t="s">
        <v>466</v>
      </c>
    </row>
    <row r="107" spans="5:5" x14ac:dyDescent="0.25">
      <c r="E107" s="30" t="s">
        <v>466</v>
      </c>
    </row>
    <row r="108" spans="5:5" x14ac:dyDescent="0.25">
      <c r="E108" s="30" t="s">
        <v>466</v>
      </c>
    </row>
  </sheetData>
  <autoFilter ref="B7:D62" xr:uid="{00000000-0001-0000-0700-000000000000}"/>
  <sortState xmlns:xlrd2="http://schemas.microsoft.com/office/spreadsheetml/2017/richdata2" ref="B9:D61">
    <sortCondition ref="B61"/>
  </sortState>
  <mergeCells count="1">
    <mergeCell ref="B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B1:J88"/>
  <sheetViews>
    <sheetView showGridLines="0" zoomScaleNormal="80" workbookViewId="0">
      <selection activeCell="C4" sqref="C4:J87"/>
    </sheetView>
  </sheetViews>
  <sheetFormatPr baseColWidth="10" defaultColWidth="11.44140625" defaultRowHeight="12" x14ac:dyDescent="0.25"/>
  <cols>
    <col min="1" max="1" width="4.5546875" style="30" customWidth="1"/>
    <col min="2" max="2" width="5.6640625" style="30" customWidth="1"/>
    <col min="3" max="3" width="50.109375" style="30" customWidth="1"/>
    <col min="4" max="4" width="15" style="30" bestFit="1" customWidth="1"/>
    <col min="5" max="5" width="19.5546875" style="77" bestFit="1" customWidth="1"/>
    <col min="6" max="7" width="17.44140625" style="77" bestFit="1" customWidth="1"/>
    <col min="8" max="8" width="17.88671875" style="77" bestFit="1" customWidth="1"/>
    <col min="9" max="9" width="16.88671875" style="77" bestFit="1" customWidth="1"/>
    <col min="10" max="10" width="17.88671875" style="77" bestFit="1" customWidth="1"/>
    <col min="11" max="11" width="13.44140625" style="30" bestFit="1" customWidth="1"/>
    <col min="12" max="16384" width="11.44140625" style="30"/>
  </cols>
  <sheetData>
    <row r="1" spans="2:10" ht="14.4" x14ac:dyDescent="0.3">
      <c r="C1" s="361"/>
    </row>
    <row r="2" spans="2:10" ht="24" customHeight="1" x14ac:dyDescent="0.25"/>
    <row r="3" spans="2:10" x14ac:dyDescent="0.25">
      <c r="C3" s="33"/>
    </row>
    <row r="4" spans="2:10" ht="44.25" customHeight="1" x14ac:dyDescent="0.25">
      <c r="C4" s="32" t="s">
        <v>685</v>
      </c>
    </row>
    <row r="6" spans="2:10" x14ac:dyDescent="0.25">
      <c r="C6" s="526" t="s">
        <v>467</v>
      </c>
      <c r="D6" s="527"/>
      <c r="E6" s="527"/>
      <c r="F6" s="528"/>
      <c r="G6" s="529" t="s">
        <v>810</v>
      </c>
      <c r="H6" s="529"/>
      <c r="I6" s="529"/>
      <c r="J6" s="529"/>
    </row>
    <row r="7" spans="2:10" x14ac:dyDescent="0.25">
      <c r="C7" s="526" t="s">
        <v>468</v>
      </c>
      <c r="D7" s="527"/>
      <c r="E7" s="527"/>
      <c r="F7" s="527"/>
      <c r="G7" s="527"/>
      <c r="H7" s="527"/>
      <c r="I7" s="527"/>
      <c r="J7" s="528"/>
    </row>
    <row r="8" spans="2:10" x14ac:dyDescent="0.25">
      <c r="C8" s="78"/>
      <c r="D8" s="248" t="s">
        <v>469</v>
      </c>
      <c r="E8" s="254" t="s">
        <v>470</v>
      </c>
      <c r="F8" s="254" t="s">
        <v>471</v>
      </c>
      <c r="G8" s="254" t="s">
        <v>471</v>
      </c>
      <c r="H8" s="254" t="s">
        <v>315</v>
      </c>
      <c r="I8" s="254" t="s">
        <v>472</v>
      </c>
      <c r="J8" s="254" t="s">
        <v>473</v>
      </c>
    </row>
    <row r="9" spans="2:10" x14ac:dyDescent="0.25">
      <c r="C9" s="50" t="s">
        <v>474</v>
      </c>
      <c r="D9" s="79" t="s">
        <v>475</v>
      </c>
      <c r="E9" s="80" t="s">
        <v>476</v>
      </c>
      <c r="F9" s="80" t="s">
        <v>477</v>
      </c>
      <c r="G9" s="80" t="s">
        <v>478</v>
      </c>
      <c r="H9" s="81"/>
      <c r="I9" s="81"/>
      <c r="J9" s="81"/>
    </row>
    <row r="10" spans="2:10" x14ac:dyDescent="0.25">
      <c r="C10" s="50" t="s">
        <v>812</v>
      </c>
      <c r="D10" s="50" t="s">
        <v>480</v>
      </c>
      <c r="E10" s="438">
        <v>165</v>
      </c>
      <c r="F10" s="439">
        <v>165000000</v>
      </c>
      <c r="G10" s="439">
        <v>193293045</v>
      </c>
      <c r="H10" s="82"/>
      <c r="I10" s="82"/>
      <c r="J10" s="82"/>
    </row>
    <row r="11" spans="2:10" x14ac:dyDescent="0.25">
      <c r="C11" s="50" t="s">
        <v>813</v>
      </c>
      <c r="D11" s="50" t="s">
        <v>480</v>
      </c>
      <c r="E11" s="438">
        <v>8</v>
      </c>
      <c r="F11" s="439">
        <v>8000000</v>
      </c>
      <c r="G11" s="439">
        <v>8126576</v>
      </c>
      <c r="H11" s="82"/>
      <c r="I11" s="82"/>
      <c r="J11" s="82"/>
    </row>
    <row r="12" spans="2:10" x14ac:dyDescent="0.25">
      <c r="C12" s="50" t="s">
        <v>814</v>
      </c>
      <c r="D12" s="50" t="s">
        <v>480</v>
      </c>
      <c r="E12" s="438">
        <v>140</v>
      </c>
      <c r="F12" s="439">
        <v>140000000</v>
      </c>
      <c r="G12" s="439">
        <v>140889840</v>
      </c>
      <c r="H12" s="82"/>
      <c r="I12" s="82"/>
      <c r="J12" s="82"/>
    </row>
    <row r="13" spans="2:10" x14ac:dyDescent="0.25">
      <c r="B13" s="44"/>
      <c r="C13" s="50" t="s">
        <v>815</v>
      </c>
      <c r="D13" s="50" t="s">
        <v>480</v>
      </c>
      <c r="E13" s="438">
        <v>17</v>
      </c>
      <c r="F13" s="439">
        <v>17000000</v>
      </c>
      <c r="G13" s="439">
        <v>19572644</v>
      </c>
      <c r="H13" s="82"/>
      <c r="I13" s="82"/>
      <c r="J13" s="82"/>
    </row>
    <row r="14" spans="2:10" x14ac:dyDescent="0.25">
      <c r="B14" s="83"/>
      <c r="C14" s="50" t="s">
        <v>815</v>
      </c>
      <c r="D14" s="50" t="s">
        <v>480</v>
      </c>
      <c r="E14" s="438">
        <v>150</v>
      </c>
      <c r="F14" s="439">
        <v>150000000</v>
      </c>
      <c r="G14" s="439">
        <v>168874350</v>
      </c>
      <c r="H14" s="82"/>
      <c r="I14" s="82"/>
      <c r="J14" s="82"/>
    </row>
    <row r="15" spans="2:10" x14ac:dyDescent="0.25">
      <c r="B15" s="60"/>
      <c r="C15" s="50" t="s">
        <v>816</v>
      </c>
      <c r="D15" s="50" t="s">
        <v>480</v>
      </c>
      <c r="E15" s="438">
        <v>148</v>
      </c>
      <c r="F15" s="439">
        <v>148000000</v>
      </c>
      <c r="G15" s="439">
        <v>150043584</v>
      </c>
      <c r="H15" s="82"/>
      <c r="I15" s="82"/>
      <c r="J15" s="82"/>
    </row>
    <row r="16" spans="2:10" x14ac:dyDescent="0.25">
      <c r="C16" s="50" t="s">
        <v>817</v>
      </c>
      <c r="D16" s="50" t="s">
        <v>480</v>
      </c>
      <c r="E16" s="438">
        <v>1</v>
      </c>
      <c r="F16" s="439">
        <f>1000*6733.98</f>
        <v>6733980</v>
      </c>
      <c r="G16" s="439">
        <f>1026.377*6733.98</f>
        <v>6911602.1904599993</v>
      </c>
      <c r="H16" s="82"/>
      <c r="I16" s="82"/>
      <c r="J16" s="82"/>
    </row>
    <row r="17" spans="3:10" x14ac:dyDescent="0.25">
      <c r="C17" s="50" t="s">
        <v>818</v>
      </c>
      <c r="D17" s="50" t="s">
        <v>480</v>
      </c>
      <c r="E17" s="438">
        <v>4</v>
      </c>
      <c r="F17" s="439">
        <f>4000*6733.98</f>
        <v>26935920</v>
      </c>
      <c r="G17" s="439">
        <f>4044.836*6733.98</f>
        <v>27237844.727279998</v>
      </c>
      <c r="H17" s="82"/>
      <c r="I17" s="82"/>
      <c r="J17" s="82"/>
    </row>
    <row r="18" spans="3:10" x14ac:dyDescent="0.25">
      <c r="C18" s="50" t="s">
        <v>819</v>
      </c>
      <c r="D18" s="50" t="s">
        <v>480</v>
      </c>
      <c r="E18" s="438">
        <v>61</v>
      </c>
      <c r="F18" s="439">
        <f>61000*6733.98</f>
        <v>410772780</v>
      </c>
      <c r="G18" s="439">
        <f>61737.002*6733.98</f>
        <v>415735736.72795999</v>
      </c>
      <c r="H18" s="82"/>
      <c r="I18" s="82"/>
      <c r="J18" s="82"/>
    </row>
    <row r="19" spans="3:10" x14ac:dyDescent="0.25">
      <c r="C19" s="50" t="s">
        <v>816</v>
      </c>
      <c r="D19" s="50" t="s">
        <v>480</v>
      </c>
      <c r="E19" s="438">
        <v>1</v>
      </c>
      <c r="F19" s="439">
        <f>1000*6733.98</f>
        <v>6733980</v>
      </c>
      <c r="G19" s="439">
        <f>1007.151*6733.98</f>
        <v>6782134.6909799995</v>
      </c>
      <c r="H19" s="82"/>
      <c r="I19" s="82"/>
      <c r="J19" s="82"/>
    </row>
    <row r="20" spans="3:10" x14ac:dyDescent="0.25">
      <c r="C20" s="50" t="s">
        <v>816</v>
      </c>
      <c r="D20" s="50" t="s">
        <v>480</v>
      </c>
      <c r="E20" s="438">
        <v>3</v>
      </c>
      <c r="F20" s="439">
        <f>3000*6733.98</f>
        <v>20201940</v>
      </c>
      <c r="G20" s="439">
        <f>3186.489*6733.98</f>
        <v>21457753.196219999</v>
      </c>
      <c r="H20" s="82"/>
      <c r="I20" s="82"/>
      <c r="J20" s="82"/>
    </row>
    <row r="21" spans="3:10" x14ac:dyDescent="0.25">
      <c r="C21" s="50" t="s">
        <v>820</v>
      </c>
      <c r="D21" s="50" t="s">
        <v>821</v>
      </c>
      <c r="E21" s="440">
        <v>1</v>
      </c>
      <c r="F21" s="439">
        <v>501000000</v>
      </c>
      <c r="G21" s="439">
        <v>501000000</v>
      </c>
      <c r="H21" s="82"/>
      <c r="I21" s="82"/>
      <c r="J21" s="82"/>
    </row>
    <row r="22" spans="3:10" x14ac:dyDescent="0.25">
      <c r="C22" s="50" t="s">
        <v>820</v>
      </c>
      <c r="D22" s="50" t="s">
        <v>821</v>
      </c>
      <c r="E22" s="440">
        <v>1</v>
      </c>
      <c r="F22" s="439">
        <v>501000000</v>
      </c>
      <c r="G22" s="439">
        <v>501000000</v>
      </c>
      <c r="H22" s="82"/>
      <c r="I22" s="82"/>
      <c r="J22" s="82"/>
    </row>
    <row r="23" spans="3:10" x14ac:dyDescent="0.25">
      <c r="C23" s="50" t="s">
        <v>820</v>
      </c>
      <c r="D23" s="50" t="s">
        <v>821</v>
      </c>
      <c r="E23" s="440">
        <v>1</v>
      </c>
      <c r="F23" s="439">
        <v>501000000</v>
      </c>
      <c r="G23" s="439">
        <v>501000000</v>
      </c>
      <c r="H23" s="82"/>
      <c r="I23" s="82"/>
      <c r="J23" s="82"/>
    </row>
    <row r="24" spans="3:10" x14ac:dyDescent="0.25">
      <c r="C24" s="50" t="s">
        <v>820</v>
      </c>
      <c r="D24" s="50" t="s">
        <v>821</v>
      </c>
      <c r="E24" s="440">
        <v>1</v>
      </c>
      <c r="F24" s="439">
        <v>501000000</v>
      </c>
      <c r="G24" s="439">
        <v>501000000</v>
      </c>
      <c r="H24" s="82"/>
      <c r="I24" s="82"/>
      <c r="J24" s="82"/>
    </row>
    <row r="25" spans="3:10" x14ac:dyDescent="0.25">
      <c r="C25" s="50" t="s">
        <v>820</v>
      </c>
      <c r="D25" s="50" t="s">
        <v>821</v>
      </c>
      <c r="E25" s="440">
        <v>1</v>
      </c>
      <c r="F25" s="439">
        <v>501000000</v>
      </c>
      <c r="G25" s="439">
        <v>501000000</v>
      </c>
      <c r="H25" s="82"/>
      <c r="I25" s="82"/>
      <c r="J25" s="82"/>
    </row>
    <row r="26" spans="3:10" x14ac:dyDescent="0.25">
      <c r="C26" s="50" t="s">
        <v>820</v>
      </c>
      <c r="D26" s="50" t="s">
        <v>821</v>
      </c>
      <c r="E26" s="440">
        <v>1</v>
      </c>
      <c r="F26" s="439">
        <v>501000000</v>
      </c>
      <c r="G26" s="439">
        <v>501000000</v>
      </c>
      <c r="H26" s="82"/>
      <c r="I26" s="82"/>
      <c r="J26" s="82"/>
    </row>
    <row r="27" spans="3:10" x14ac:dyDescent="0.25">
      <c r="C27" s="50" t="s">
        <v>820</v>
      </c>
      <c r="D27" s="50" t="s">
        <v>821</v>
      </c>
      <c r="E27" s="440">
        <v>1</v>
      </c>
      <c r="F27" s="439">
        <v>501000000</v>
      </c>
      <c r="G27" s="439">
        <v>501000000</v>
      </c>
      <c r="H27" s="82"/>
      <c r="I27" s="82"/>
      <c r="J27" s="82"/>
    </row>
    <row r="28" spans="3:10" x14ac:dyDescent="0.25">
      <c r="C28" s="50" t="s">
        <v>820</v>
      </c>
      <c r="D28" s="50" t="s">
        <v>821</v>
      </c>
      <c r="E28" s="440">
        <v>1</v>
      </c>
      <c r="F28" s="439">
        <v>501000000</v>
      </c>
      <c r="G28" s="439">
        <v>501000000</v>
      </c>
      <c r="H28" s="82"/>
      <c r="I28" s="82"/>
      <c r="J28" s="82"/>
    </row>
    <row r="29" spans="3:10" x14ac:dyDescent="0.25">
      <c r="C29" s="50" t="s">
        <v>820</v>
      </c>
      <c r="D29" s="50" t="s">
        <v>821</v>
      </c>
      <c r="E29" s="440">
        <v>1</v>
      </c>
      <c r="F29" s="439">
        <v>501000000</v>
      </c>
      <c r="G29" s="439">
        <v>501000000</v>
      </c>
      <c r="H29" s="82"/>
      <c r="I29" s="82"/>
      <c r="J29" s="82"/>
    </row>
    <row r="30" spans="3:10" x14ac:dyDescent="0.25">
      <c r="C30" s="50" t="s">
        <v>820</v>
      </c>
      <c r="D30" s="50" t="s">
        <v>821</v>
      </c>
      <c r="E30" s="440">
        <v>1</v>
      </c>
      <c r="F30" s="439">
        <v>501000000</v>
      </c>
      <c r="G30" s="439">
        <v>501000000</v>
      </c>
      <c r="H30" s="82"/>
      <c r="I30" s="82"/>
      <c r="J30" s="82"/>
    </row>
    <row r="31" spans="3:10" x14ac:dyDescent="0.25">
      <c r="C31" s="50" t="s">
        <v>820</v>
      </c>
      <c r="D31" s="50" t="s">
        <v>821</v>
      </c>
      <c r="E31" s="440">
        <v>1</v>
      </c>
      <c r="F31" s="439">
        <v>501000000</v>
      </c>
      <c r="G31" s="439">
        <v>501000000</v>
      </c>
      <c r="H31" s="82"/>
      <c r="I31" s="82"/>
      <c r="J31" s="82"/>
    </row>
    <row r="32" spans="3:10" x14ac:dyDescent="0.25">
      <c r="C32" s="108" t="s">
        <v>811</v>
      </c>
      <c r="D32" s="108"/>
      <c r="E32" s="85"/>
      <c r="F32" s="86">
        <f>SUM(F10:F31)</f>
        <v>6610378600</v>
      </c>
      <c r="G32" s="86">
        <f>SUM(G10:G31)</f>
        <v>6669925110.5328999</v>
      </c>
      <c r="H32" s="84"/>
      <c r="I32" s="84"/>
      <c r="J32" s="84"/>
    </row>
    <row r="33" spans="3:10" x14ac:dyDescent="0.25">
      <c r="C33" s="87" t="s">
        <v>642</v>
      </c>
      <c r="D33" s="87"/>
      <c r="E33" s="88"/>
      <c r="F33" s="89">
        <v>25632660840</v>
      </c>
      <c r="G33" s="89">
        <v>25632660840</v>
      </c>
      <c r="H33" s="90"/>
      <c r="I33" s="90"/>
      <c r="J33" s="90"/>
    </row>
    <row r="34" spans="3:10" x14ac:dyDescent="0.25">
      <c r="C34" s="91"/>
      <c r="D34" s="92"/>
      <c r="E34" s="93"/>
      <c r="F34" s="94"/>
      <c r="G34" s="94"/>
      <c r="H34" s="95"/>
      <c r="I34" s="95"/>
      <c r="J34" s="95"/>
    </row>
    <row r="35" spans="3:10" x14ac:dyDescent="0.25">
      <c r="C35" s="96"/>
      <c r="D35" s="97"/>
      <c r="E35" s="98"/>
      <c r="F35" s="94"/>
      <c r="G35" s="98"/>
      <c r="H35" s="98"/>
      <c r="I35" s="98"/>
      <c r="J35" s="98"/>
    </row>
    <row r="36" spans="3:10" x14ac:dyDescent="0.25">
      <c r="C36" s="526" t="s">
        <v>467</v>
      </c>
      <c r="D36" s="527"/>
      <c r="E36" s="527"/>
      <c r="F36" s="531"/>
      <c r="G36" s="532" t="str">
        <f>+G6</f>
        <v xml:space="preserve"> INFORMACION SOBRE EL EMISOR AL 30/06/2021</v>
      </c>
      <c r="H36" s="527"/>
      <c r="I36" s="527"/>
      <c r="J36" s="528"/>
    </row>
    <row r="37" spans="3:10" x14ac:dyDescent="0.25">
      <c r="C37" s="526" t="s">
        <v>468</v>
      </c>
      <c r="D37" s="527"/>
      <c r="E37" s="527"/>
      <c r="F37" s="527"/>
      <c r="G37" s="527"/>
      <c r="H37" s="527"/>
      <c r="I37" s="527"/>
      <c r="J37" s="531"/>
    </row>
    <row r="38" spans="3:10" x14ac:dyDescent="0.25">
      <c r="C38" s="99"/>
      <c r="D38" s="100" t="s">
        <v>469</v>
      </c>
      <c r="E38" s="101" t="s">
        <v>470</v>
      </c>
      <c r="F38" s="101" t="s">
        <v>471</v>
      </c>
      <c r="G38" s="101" t="s">
        <v>471</v>
      </c>
      <c r="H38" s="101" t="s">
        <v>315</v>
      </c>
      <c r="I38" s="101" t="s">
        <v>472</v>
      </c>
      <c r="J38" s="101" t="s">
        <v>473</v>
      </c>
    </row>
    <row r="39" spans="3:10" x14ac:dyDescent="0.25">
      <c r="C39" s="102" t="s">
        <v>474</v>
      </c>
      <c r="D39" s="103" t="s">
        <v>475</v>
      </c>
      <c r="E39" s="104" t="s">
        <v>476</v>
      </c>
      <c r="F39" s="104" t="s">
        <v>477</v>
      </c>
      <c r="G39" s="104" t="s">
        <v>478</v>
      </c>
      <c r="H39" s="105"/>
      <c r="I39" s="105"/>
      <c r="J39" s="105"/>
    </row>
    <row r="40" spans="3:10" x14ac:dyDescent="0.25">
      <c r="C40" s="50" t="s">
        <v>822</v>
      </c>
      <c r="D40" s="50" t="s">
        <v>715</v>
      </c>
      <c r="E40" s="438">
        <v>13792</v>
      </c>
      <c r="F40" s="439">
        <v>1379200000</v>
      </c>
      <c r="G40" s="439">
        <v>3593470000</v>
      </c>
      <c r="H40" s="106"/>
      <c r="I40" s="106"/>
      <c r="J40" s="106"/>
    </row>
    <row r="41" spans="3:10" x14ac:dyDescent="0.25">
      <c r="C41" s="50" t="s">
        <v>823</v>
      </c>
      <c r="D41" s="50" t="s">
        <v>715</v>
      </c>
      <c r="E41" s="438">
        <v>42577</v>
      </c>
      <c r="F41" s="439">
        <v>425770000</v>
      </c>
      <c r="G41" s="439">
        <v>425770000</v>
      </c>
      <c r="H41" s="106"/>
      <c r="I41" s="106"/>
      <c r="J41" s="106"/>
    </row>
    <row r="42" spans="3:10" ht="14.25" customHeight="1" x14ac:dyDescent="0.25">
      <c r="C42" s="50" t="s">
        <v>824</v>
      </c>
      <c r="D42" s="50" t="s">
        <v>715</v>
      </c>
      <c r="E42" s="438">
        <v>6661</v>
      </c>
      <c r="F42" s="439">
        <v>666100000</v>
      </c>
      <c r="G42" s="439">
        <v>1010635000</v>
      </c>
      <c r="H42" s="107"/>
      <c r="I42" s="107"/>
      <c r="J42" s="107"/>
    </row>
    <row r="43" spans="3:10" ht="14.25" customHeight="1" x14ac:dyDescent="0.25">
      <c r="C43" s="50" t="s">
        <v>825</v>
      </c>
      <c r="D43" s="50" t="s">
        <v>715</v>
      </c>
      <c r="E43" s="438">
        <v>10000</v>
      </c>
      <c r="F43" s="439">
        <v>10000000</v>
      </c>
      <c r="G43" s="439">
        <v>10000000</v>
      </c>
      <c r="H43" s="107"/>
      <c r="I43" s="107"/>
      <c r="J43" s="107"/>
    </row>
    <row r="44" spans="3:10" ht="14.25" customHeight="1" x14ac:dyDescent="0.25">
      <c r="C44" s="50" t="s">
        <v>826</v>
      </c>
      <c r="D44" s="50" t="s">
        <v>715</v>
      </c>
      <c r="E44" s="438">
        <v>1750</v>
      </c>
      <c r="F44" s="439">
        <v>175000000</v>
      </c>
      <c r="G44" s="439">
        <v>175000000</v>
      </c>
      <c r="H44" s="107"/>
      <c r="I44" s="107"/>
      <c r="J44" s="107"/>
    </row>
    <row r="45" spans="3:10" ht="14.25" customHeight="1" x14ac:dyDescent="0.25">
      <c r="C45" s="50" t="s">
        <v>827</v>
      </c>
      <c r="D45" s="50" t="s">
        <v>715</v>
      </c>
      <c r="E45" s="438">
        <v>471</v>
      </c>
      <c r="F45" s="439">
        <v>47100000</v>
      </c>
      <c r="G45" s="439">
        <v>47100000</v>
      </c>
      <c r="H45" s="107"/>
      <c r="I45" s="107"/>
      <c r="J45" s="107"/>
    </row>
    <row r="46" spans="3:10" x14ac:dyDescent="0.25">
      <c r="C46" s="108" t="str">
        <f>+C32</f>
        <v>Total al 30/06/2021</v>
      </c>
      <c r="D46" s="108"/>
      <c r="E46" s="109"/>
      <c r="F46" s="86">
        <f>SUM(F40:F45)</f>
        <v>2703170000</v>
      </c>
      <c r="G46" s="86">
        <f>SUM(G40:G45)</f>
        <v>5261975000</v>
      </c>
      <c r="H46" s="90"/>
      <c r="I46" s="90"/>
      <c r="J46" s="90"/>
    </row>
    <row r="47" spans="3:10" x14ac:dyDescent="0.25">
      <c r="C47" s="87" t="s">
        <v>642</v>
      </c>
      <c r="D47" s="87"/>
      <c r="E47" s="88"/>
      <c r="F47" s="89">
        <v>4674585000</v>
      </c>
      <c r="G47" s="89">
        <v>4674585000</v>
      </c>
      <c r="H47" s="90"/>
      <c r="I47" s="90"/>
      <c r="J47" s="90"/>
    </row>
    <row r="48" spans="3:10" x14ac:dyDescent="0.25">
      <c r="C48" s="96"/>
      <c r="D48" s="96"/>
      <c r="E48" s="98"/>
      <c r="F48" s="98"/>
      <c r="G48" s="98"/>
      <c r="H48" s="98"/>
      <c r="I48" s="98"/>
      <c r="J48" s="98"/>
    </row>
    <row r="49" spans="3:10" x14ac:dyDescent="0.25">
      <c r="C49" s="96"/>
      <c r="D49" s="96"/>
      <c r="E49" s="98"/>
      <c r="F49" s="98"/>
      <c r="G49" s="98"/>
      <c r="H49" s="98"/>
      <c r="I49" s="98"/>
      <c r="J49" s="98"/>
    </row>
    <row r="50" spans="3:10" x14ac:dyDescent="0.25">
      <c r="C50" s="526" t="s">
        <v>482</v>
      </c>
      <c r="D50" s="527"/>
      <c r="E50" s="527"/>
      <c r="F50" s="527"/>
      <c r="G50" s="527"/>
      <c r="H50" s="527"/>
      <c r="I50" s="528"/>
      <c r="J50" s="98"/>
    </row>
    <row r="51" spans="3:10" ht="24" x14ac:dyDescent="0.25">
      <c r="C51" s="253" t="s">
        <v>483</v>
      </c>
      <c r="D51" s="253" t="s">
        <v>484</v>
      </c>
      <c r="E51" s="249" t="s">
        <v>485</v>
      </c>
      <c r="F51" s="111" t="s">
        <v>486</v>
      </c>
      <c r="G51" s="249" t="s">
        <v>487</v>
      </c>
      <c r="H51" s="249" t="s">
        <v>472</v>
      </c>
      <c r="I51" s="249" t="s">
        <v>473</v>
      </c>
      <c r="J51" s="98"/>
    </row>
    <row r="52" spans="3:10" x14ac:dyDescent="0.25">
      <c r="C52" s="78" t="s">
        <v>488</v>
      </c>
      <c r="D52" s="78" t="s">
        <v>481</v>
      </c>
      <c r="E52" s="112">
        <v>200000000</v>
      </c>
      <c r="F52" s="113">
        <v>411930779</v>
      </c>
      <c r="G52" s="113">
        <v>900000000</v>
      </c>
      <c r="H52" s="112"/>
      <c r="I52" s="112"/>
      <c r="J52" s="98"/>
    </row>
    <row r="53" spans="3:10" x14ac:dyDescent="0.25">
      <c r="C53" s="87" t="str">
        <f>+C46</f>
        <v>Total al 30/06/2021</v>
      </c>
      <c r="D53" s="87"/>
      <c r="E53" s="114">
        <f>SUM(E52:E52)</f>
        <v>200000000</v>
      </c>
      <c r="F53" s="114">
        <f>SUM(F52:F52)</f>
        <v>411930779</v>
      </c>
      <c r="G53" s="114">
        <f>+G52</f>
        <v>900000000</v>
      </c>
      <c r="H53" s="114"/>
      <c r="I53" s="114"/>
      <c r="J53" s="98"/>
    </row>
    <row r="54" spans="3:10" x14ac:dyDescent="0.25">
      <c r="C54" s="87" t="s">
        <v>642</v>
      </c>
      <c r="D54" s="87"/>
      <c r="E54" s="89">
        <v>200000000</v>
      </c>
      <c r="F54" s="89">
        <v>411930779</v>
      </c>
      <c r="G54" s="114">
        <v>851000000</v>
      </c>
      <c r="H54" s="114"/>
      <c r="I54" s="114"/>
      <c r="J54" s="98"/>
    </row>
    <row r="55" spans="3:10" x14ac:dyDescent="0.25">
      <c r="C55" s="91"/>
      <c r="D55" s="91"/>
      <c r="E55" s="115"/>
      <c r="F55" s="115"/>
      <c r="G55" s="94"/>
      <c r="H55" s="94"/>
      <c r="I55" s="94"/>
      <c r="J55" s="98"/>
    </row>
    <row r="56" spans="3:10" x14ac:dyDescent="0.25">
      <c r="C56" s="91"/>
      <c r="D56" s="116"/>
      <c r="E56" s="117"/>
      <c r="F56" s="118"/>
      <c r="G56" s="118"/>
      <c r="H56" s="119"/>
      <c r="I56" s="119"/>
      <c r="J56" s="119"/>
    </row>
    <row r="57" spans="3:10" x14ac:dyDescent="0.25">
      <c r="C57" s="91"/>
      <c r="D57" s="116"/>
      <c r="E57" s="117"/>
      <c r="F57" s="118"/>
      <c r="G57" s="118"/>
      <c r="H57" s="119"/>
      <c r="I57" s="119"/>
      <c r="J57" s="119"/>
    </row>
    <row r="58" spans="3:10" x14ac:dyDescent="0.25">
      <c r="C58" s="91"/>
      <c r="D58" s="116"/>
      <c r="E58" s="117"/>
      <c r="F58" s="118"/>
      <c r="G58" s="118"/>
      <c r="H58" s="119"/>
      <c r="I58" s="119"/>
      <c r="J58" s="119"/>
    </row>
    <row r="59" spans="3:10" x14ac:dyDescent="0.25">
      <c r="C59" s="533" t="s">
        <v>489</v>
      </c>
      <c r="D59" s="534"/>
      <c r="E59" s="534"/>
      <c r="F59" s="534"/>
      <c r="G59" s="534"/>
      <c r="H59" s="534"/>
      <c r="I59" s="535"/>
      <c r="J59" s="98"/>
    </row>
    <row r="60" spans="3:10" ht="24" x14ac:dyDescent="0.25">
      <c r="C60" s="253" t="s">
        <v>483</v>
      </c>
      <c r="D60" s="253" t="s">
        <v>484</v>
      </c>
      <c r="E60" s="249" t="s">
        <v>485</v>
      </c>
      <c r="F60" s="249" t="s">
        <v>486</v>
      </c>
      <c r="G60" s="249" t="s">
        <v>487</v>
      </c>
      <c r="H60" s="249" t="s">
        <v>472</v>
      </c>
      <c r="I60" s="249" t="s">
        <v>473</v>
      </c>
      <c r="J60" s="98"/>
    </row>
    <row r="61" spans="3:10" ht="24" x14ac:dyDescent="0.25">
      <c r="C61" s="78" t="s">
        <v>490</v>
      </c>
      <c r="D61" s="120" t="s">
        <v>643</v>
      </c>
      <c r="E61" s="113">
        <v>673398000</v>
      </c>
      <c r="F61" s="113">
        <v>673398000</v>
      </c>
      <c r="G61" s="121" t="s">
        <v>490</v>
      </c>
      <c r="H61" s="121" t="s">
        <v>491</v>
      </c>
      <c r="I61" s="121" t="s">
        <v>491</v>
      </c>
      <c r="J61" s="98"/>
    </row>
    <row r="62" spans="3:10" x14ac:dyDescent="0.25">
      <c r="C62" s="78"/>
      <c r="D62" s="120" t="s">
        <v>714</v>
      </c>
      <c r="E62" s="113">
        <v>2851000000</v>
      </c>
      <c r="F62" s="113">
        <v>2851000000</v>
      </c>
      <c r="G62" s="121"/>
      <c r="H62" s="121"/>
      <c r="I62" s="121"/>
      <c r="J62" s="98"/>
    </row>
    <row r="63" spans="3:10" x14ac:dyDescent="0.25">
      <c r="C63" s="78"/>
      <c r="D63" s="120" t="s">
        <v>480</v>
      </c>
      <c r="E63" s="113">
        <v>52018343835.619995</v>
      </c>
      <c r="F63" s="113">
        <v>52018343835.619995</v>
      </c>
      <c r="G63" s="121" t="s">
        <v>490</v>
      </c>
      <c r="H63" s="121" t="s">
        <v>491</v>
      </c>
      <c r="I63" s="121" t="s">
        <v>491</v>
      </c>
      <c r="J63" s="98"/>
    </row>
    <row r="64" spans="3:10" x14ac:dyDescent="0.25">
      <c r="C64" s="78"/>
      <c r="D64" s="120" t="s">
        <v>479</v>
      </c>
      <c r="E64" s="113">
        <v>9770364863</v>
      </c>
      <c r="F64" s="113">
        <v>9770364863</v>
      </c>
      <c r="G64" s="121"/>
      <c r="H64" s="121"/>
      <c r="I64" s="121"/>
      <c r="J64" s="98"/>
    </row>
    <row r="65" spans="3:10" x14ac:dyDescent="0.25">
      <c r="C65" s="78"/>
      <c r="D65" s="120" t="s">
        <v>713</v>
      </c>
      <c r="E65" s="113">
        <v>491472295</v>
      </c>
      <c r="F65" s="113">
        <f>+E65</f>
        <v>491472295</v>
      </c>
      <c r="G65" s="121" t="s">
        <v>490</v>
      </c>
      <c r="H65" s="121" t="s">
        <v>491</v>
      </c>
      <c r="I65" s="121" t="s">
        <v>491</v>
      </c>
      <c r="J65" s="98"/>
    </row>
    <row r="66" spans="3:10" x14ac:dyDescent="0.25">
      <c r="C66" s="87" t="str">
        <f>+C53</f>
        <v>Total al 30/06/2021</v>
      </c>
      <c r="D66" s="87"/>
      <c r="E66" s="114">
        <f>SUM(E61:E65)</f>
        <v>65804578993.619995</v>
      </c>
      <c r="F66" s="114">
        <f>SUM(F61:F65)</f>
        <v>65804578993.619995</v>
      </c>
      <c r="G66" s="114"/>
      <c r="H66" s="122"/>
      <c r="I66" s="122"/>
      <c r="J66" s="119"/>
    </row>
    <row r="67" spans="3:10" x14ac:dyDescent="0.25">
      <c r="C67" s="87" t="s">
        <v>642</v>
      </c>
      <c r="D67" s="123"/>
      <c r="E67" s="90">
        <v>29657421380</v>
      </c>
      <c r="F67" s="114">
        <v>29657421380</v>
      </c>
      <c r="G67" s="114"/>
      <c r="H67" s="122"/>
      <c r="I67" s="122"/>
      <c r="J67" s="119"/>
    </row>
    <row r="68" spans="3:10" x14ac:dyDescent="0.25">
      <c r="C68" s="96"/>
      <c r="D68" s="96"/>
      <c r="E68" s="98"/>
      <c r="F68" s="98"/>
      <c r="G68" s="98"/>
      <c r="H68" s="98"/>
      <c r="I68" s="98"/>
      <c r="J68" s="98"/>
    </row>
    <row r="69" spans="3:10" x14ac:dyDescent="0.25">
      <c r="C69" s="96"/>
      <c r="D69" s="96"/>
      <c r="E69" s="98"/>
      <c r="F69" s="98"/>
      <c r="G69" s="98"/>
      <c r="H69" s="98"/>
      <c r="I69" s="98"/>
      <c r="J69" s="98"/>
    </row>
    <row r="70" spans="3:10" x14ac:dyDescent="0.25">
      <c r="C70" s="526" t="s">
        <v>492</v>
      </c>
      <c r="D70" s="527"/>
      <c r="E70" s="527"/>
      <c r="F70" s="528"/>
      <c r="G70" s="526" t="str">
        <f>+G36</f>
        <v xml:space="preserve"> INFORMACION SOBRE EL EMISOR AL 30/06/2021</v>
      </c>
      <c r="H70" s="527"/>
      <c r="I70" s="527"/>
      <c r="J70" s="528"/>
    </row>
    <row r="71" spans="3:10" x14ac:dyDescent="0.25">
      <c r="C71" s="526" t="s">
        <v>493</v>
      </c>
      <c r="D71" s="527"/>
      <c r="E71" s="527"/>
      <c r="F71" s="527"/>
      <c r="G71" s="527"/>
      <c r="H71" s="527"/>
      <c r="I71" s="527"/>
      <c r="J71" s="528"/>
    </row>
    <row r="72" spans="3:10" x14ac:dyDescent="0.25">
      <c r="C72" s="529" t="s">
        <v>474</v>
      </c>
      <c r="D72" s="536" t="s">
        <v>494</v>
      </c>
      <c r="E72" s="530" t="s">
        <v>495</v>
      </c>
      <c r="F72" s="530" t="s">
        <v>485</v>
      </c>
      <c r="G72" s="530" t="s">
        <v>496</v>
      </c>
      <c r="H72" s="537" t="s">
        <v>315</v>
      </c>
      <c r="I72" s="537" t="s">
        <v>472</v>
      </c>
      <c r="J72" s="537" t="s">
        <v>473</v>
      </c>
    </row>
    <row r="73" spans="3:10" x14ac:dyDescent="0.25">
      <c r="C73" s="529"/>
      <c r="D73" s="536"/>
      <c r="E73" s="530"/>
      <c r="F73" s="530"/>
      <c r="G73" s="530"/>
      <c r="H73" s="537"/>
      <c r="I73" s="537"/>
      <c r="J73" s="537"/>
    </row>
    <row r="74" spans="3:10" x14ac:dyDescent="0.25">
      <c r="C74" s="42" t="s">
        <v>721</v>
      </c>
      <c r="D74" s="42" t="s">
        <v>497</v>
      </c>
      <c r="E74" s="124">
        <v>2348</v>
      </c>
      <c r="F74" s="124">
        <f>+E74*1000000</f>
        <v>2348000000</v>
      </c>
      <c r="G74" s="124">
        <v>2495451703</v>
      </c>
      <c r="H74" s="124">
        <v>2760000000</v>
      </c>
      <c r="I74" s="124">
        <v>112098826</v>
      </c>
      <c r="J74" s="124">
        <v>2789481337</v>
      </c>
    </row>
    <row r="75" spans="3:10" x14ac:dyDescent="0.25">
      <c r="C75" s="125" t="s">
        <v>722</v>
      </c>
      <c r="D75" s="42" t="s">
        <v>497</v>
      </c>
      <c r="E75" s="124">
        <v>3243</v>
      </c>
      <c r="F75" s="124">
        <f>+E75*1000000</f>
        <v>3243000000</v>
      </c>
      <c r="G75" s="124">
        <v>3467000000</v>
      </c>
      <c r="H75" s="124">
        <v>500000000</v>
      </c>
      <c r="I75" s="124"/>
      <c r="J75" s="124">
        <f>+H75</f>
        <v>500000000</v>
      </c>
    </row>
    <row r="76" spans="3:10" x14ac:dyDescent="0.25">
      <c r="C76" s="125" t="s">
        <v>767</v>
      </c>
      <c r="D76" s="42" t="s">
        <v>497</v>
      </c>
      <c r="E76" s="124">
        <f>+F76/1000000</f>
        <v>499</v>
      </c>
      <c r="F76" s="124">
        <v>499000000</v>
      </c>
      <c r="G76" s="124">
        <f>+F76</f>
        <v>499000000</v>
      </c>
      <c r="H76" s="124"/>
      <c r="I76" s="124"/>
      <c r="J76" s="124"/>
    </row>
    <row r="77" spans="3:10" x14ac:dyDescent="0.25">
      <c r="C77" s="125" t="s">
        <v>828</v>
      </c>
      <c r="D77" s="42" t="s">
        <v>497</v>
      </c>
      <c r="E77" s="124">
        <v>1050</v>
      </c>
      <c r="F77" s="124">
        <f>+E77*1000000</f>
        <v>1050000000</v>
      </c>
      <c r="G77" s="124">
        <v>5498595000</v>
      </c>
      <c r="H77" s="124"/>
      <c r="I77" s="124"/>
      <c r="J77" s="124"/>
    </row>
    <row r="78" spans="3:10" x14ac:dyDescent="0.25">
      <c r="C78" s="87" t="str">
        <f>+C66</f>
        <v>Total al 30/06/2021</v>
      </c>
      <c r="D78" s="87"/>
      <c r="E78" s="88"/>
      <c r="F78" s="114">
        <f>SUM(F74:F77)</f>
        <v>7140000000</v>
      </c>
      <c r="G78" s="114">
        <f>SUM(G74:G77)</f>
        <v>11960046703</v>
      </c>
      <c r="H78" s="122"/>
      <c r="I78" s="122"/>
      <c r="J78" s="122"/>
    </row>
    <row r="79" spans="3:10" x14ac:dyDescent="0.25">
      <c r="C79" s="87" t="s">
        <v>642</v>
      </c>
      <c r="D79" s="123"/>
      <c r="E79" s="90"/>
      <c r="F79" s="114">
        <v>7332774359</v>
      </c>
      <c r="G79" s="114">
        <v>5546451703</v>
      </c>
      <c r="H79" s="122"/>
      <c r="I79" s="122"/>
      <c r="J79" s="122"/>
    </row>
    <row r="80" spans="3:10" x14ac:dyDescent="0.25">
      <c r="C80" s="96"/>
      <c r="D80" s="96"/>
      <c r="E80" s="98"/>
      <c r="F80" s="98"/>
      <c r="G80" s="98"/>
      <c r="H80" s="98"/>
      <c r="I80" s="98"/>
      <c r="J80" s="98"/>
    </row>
    <row r="81" spans="3:10" ht="12.6" thickBot="1" x14ac:dyDescent="0.3">
      <c r="C81" s="126" t="s">
        <v>498</v>
      </c>
      <c r="D81" s="127"/>
      <c r="E81" s="128"/>
      <c r="F81" s="128"/>
      <c r="G81" s="128">
        <f>+G78+G53+G46+G32+F66</f>
        <v>90596525807.152893</v>
      </c>
      <c r="H81" s="128"/>
      <c r="I81" s="128"/>
      <c r="J81" s="128"/>
    </row>
    <row r="82" spans="3:10" ht="12.6" thickTop="1" x14ac:dyDescent="0.25">
      <c r="G82" s="129"/>
    </row>
    <row r="84" spans="3:10" x14ac:dyDescent="0.25">
      <c r="C84" s="526" t="s">
        <v>499</v>
      </c>
      <c r="D84" s="527"/>
      <c r="E84" s="527"/>
      <c r="F84" s="528"/>
    </row>
    <row r="85" spans="3:10" x14ac:dyDescent="0.25">
      <c r="C85" s="30" t="s">
        <v>500</v>
      </c>
      <c r="F85" s="77">
        <f>+G32+G46+F66</f>
        <v>77736479104.152893</v>
      </c>
    </row>
    <row r="86" spans="3:10" x14ac:dyDescent="0.25">
      <c r="C86" s="30" t="s">
        <v>501</v>
      </c>
      <c r="F86" s="77">
        <f>+G78+G52</f>
        <v>12860046703</v>
      </c>
    </row>
    <row r="87" spans="3:10" ht="12.6" thickBot="1" x14ac:dyDescent="0.3">
      <c r="C87" s="126" t="s">
        <v>870</v>
      </c>
      <c r="D87" s="130">
        <f>+D86+D85</f>
        <v>0</v>
      </c>
      <c r="E87" s="128">
        <f>+E86+E85</f>
        <v>0</v>
      </c>
      <c r="F87" s="128">
        <f>+F86+F85</f>
        <v>90596525807.152893</v>
      </c>
    </row>
    <row r="88" spans="3:10" ht="12.6" thickTop="1" x14ac:dyDescent="0.25"/>
  </sheetData>
  <sortState xmlns:xlrd2="http://schemas.microsoft.com/office/spreadsheetml/2017/richdata2" ref="C63:I68">
    <sortCondition sortBy="cellColor" ref="E63:E68"/>
  </sortState>
  <mergeCells count="20">
    <mergeCell ref="C84:F84"/>
    <mergeCell ref="C50:I50"/>
    <mergeCell ref="C59:I59"/>
    <mergeCell ref="C70:F70"/>
    <mergeCell ref="G70:J70"/>
    <mergeCell ref="C71:J71"/>
    <mergeCell ref="C72:C73"/>
    <mergeCell ref="D72:D73"/>
    <mergeCell ref="E72:E73"/>
    <mergeCell ref="H72:H73"/>
    <mergeCell ref="I72:I73"/>
    <mergeCell ref="J72:J73"/>
    <mergeCell ref="C6:F6"/>
    <mergeCell ref="G6:J6"/>
    <mergeCell ref="C7:J7"/>
    <mergeCell ref="F72:F73"/>
    <mergeCell ref="G72:G73"/>
    <mergeCell ref="C37:J37"/>
    <mergeCell ref="C36:F36"/>
    <mergeCell ref="G36:J3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B1:H48"/>
  <sheetViews>
    <sheetView showGridLines="0" zoomScale="117" zoomScaleNormal="117" workbookViewId="0">
      <selection activeCell="B3" sqref="B3:D39"/>
    </sheetView>
  </sheetViews>
  <sheetFormatPr baseColWidth="10" defaultColWidth="67.44140625" defaultRowHeight="12" x14ac:dyDescent="0.25"/>
  <cols>
    <col min="1" max="1" width="5.33203125" style="133" customWidth="1"/>
    <col min="2" max="2" width="44" style="133" customWidth="1"/>
    <col min="3" max="3" width="17.6640625" style="132" bestFit="1" customWidth="1"/>
    <col min="4" max="4" width="21.44140625" style="132" bestFit="1" customWidth="1"/>
    <col min="5" max="5" width="10.88671875" style="133" bestFit="1" customWidth="1"/>
    <col min="6" max="6" width="13.6640625" style="133" bestFit="1" customWidth="1"/>
    <col min="7" max="7" width="22.109375" style="133" bestFit="1" customWidth="1"/>
    <col min="8" max="8" width="26" style="133" customWidth="1"/>
    <col min="9" max="16384" width="67.44140625" style="133"/>
  </cols>
  <sheetData>
    <row r="1" spans="2:8" ht="31.2" customHeight="1" x14ac:dyDescent="0.25"/>
    <row r="3" spans="2:8" x14ac:dyDescent="0.25">
      <c r="B3" s="131" t="s">
        <v>686</v>
      </c>
    </row>
    <row r="4" spans="2:8" x14ac:dyDescent="0.25">
      <c r="B4" s="134"/>
    </row>
    <row r="5" spans="2:8" ht="45.75" customHeight="1" x14ac:dyDescent="0.25">
      <c r="B5" s="544" t="s">
        <v>829</v>
      </c>
      <c r="C5" s="544"/>
      <c r="D5" s="544"/>
    </row>
    <row r="8" spans="2:8" x14ac:dyDescent="0.25">
      <c r="B8" s="540" t="s">
        <v>502</v>
      </c>
      <c r="C8" s="540"/>
      <c r="D8" s="540"/>
    </row>
    <row r="9" spans="2:8" x14ac:dyDescent="0.25">
      <c r="B9" s="541" t="s">
        <v>503</v>
      </c>
      <c r="C9" s="542"/>
      <c r="D9" s="543"/>
    </row>
    <row r="10" spans="2:8" x14ac:dyDescent="0.25">
      <c r="B10" s="255" t="s">
        <v>407</v>
      </c>
      <c r="C10" s="256" t="s">
        <v>504</v>
      </c>
      <c r="D10" s="256" t="s">
        <v>505</v>
      </c>
      <c r="E10" s="135"/>
      <c r="F10" s="135"/>
      <c r="G10" s="135"/>
      <c r="H10" s="135"/>
    </row>
    <row r="11" spans="2:8" x14ac:dyDescent="0.25">
      <c r="B11" s="136" t="s">
        <v>647</v>
      </c>
      <c r="C11" s="137">
        <f>221548883+165663768</f>
        <v>387212651</v>
      </c>
      <c r="D11" s="137">
        <v>0</v>
      </c>
    </row>
    <row r="12" spans="2:8" x14ac:dyDescent="0.25">
      <c r="B12" s="136" t="s">
        <v>644</v>
      </c>
      <c r="C12" s="137">
        <v>0</v>
      </c>
      <c r="D12" s="137">
        <v>180390217</v>
      </c>
    </row>
    <row r="13" spans="2:8" x14ac:dyDescent="0.25">
      <c r="B13" s="136" t="s">
        <v>648</v>
      </c>
      <c r="C13" s="137">
        <f>14342179500+2746837701</f>
        <v>17089017201</v>
      </c>
      <c r="D13" s="137">
        <v>344541500</v>
      </c>
    </row>
    <row r="14" spans="2:8" x14ac:dyDescent="0.25">
      <c r="B14" s="138" t="s">
        <v>811</v>
      </c>
      <c r="C14" s="139">
        <f>SUM(C11:C13)</f>
        <v>17476229852</v>
      </c>
      <c r="D14" s="139">
        <f>SUM(D11:D13)</f>
        <v>524931717</v>
      </c>
      <c r="E14" s="140"/>
      <c r="F14" s="141"/>
    </row>
    <row r="15" spans="2:8" x14ac:dyDescent="0.25">
      <c r="B15" s="138" t="s">
        <v>642</v>
      </c>
      <c r="C15" s="139">
        <v>7820553857</v>
      </c>
      <c r="D15" s="139">
        <v>0</v>
      </c>
    </row>
    <row r="16" spans="2:8" x14ac:dyDescent="0.25">
      <c r="B16" s="142"/>
      <c r="C16" s="143"/>
      <c r="D16" s="143"/>
      <c r="F16" s="141"/>
    </row>
    <row r="17" spans="2:7" x14ac:dyDescent="0.25">
      <c r="B17" s="540" t="s">
        <v>87</v>
      </c>
      <c r="C17" s="540"/>
      <c r="D17" s="540"/>
    </row>
    <row r="18" spans="2:7" x14ac:dyDescent="0.25">
      <c r="B18" s="541" t="s">
        <v>503</v>
      </c>
      <c r="C18" s="542"/>
      <c r="D18" s="543"/>
    </row>
    <row r="19" spans="2:7" x14ac:dyDescent="0.25">
      <c r="B19" s="255" t="s">
        <v>407</v>
      </c>
      <c r="C19" s="256" t="s">
        <v>504</v>
      </c>
      <c r="D19" s="256" t="s">
        <v>505</v>
      </c>
    </row>
    <row r="20" spans="2:7" x14ac:dyDescent="0.25">
      <c r="B20" s="136" t="s">
        <v>506</v>
      </c>
      <c r="C20" s="137">
        <f>2139722021-C21-C27-C23-C24</f>
        <v>1590544892</v>
      </c>
      <c r="D20" s="137">
        <v>0</v>
      </c>
      <c r="E20" s="141"/>
    </row>
    <row r="21" spans="2:7" ht="14.4" x14ac:dyDescent="0.3">
      <c r="B21" s="136" t="s">
        <v>706</v>
      </c>
      <c r="C21" s="137">
        <v>6337909</v>
      </c>
      <c r="D21" s="137"/>
      <c r="E21" s="408"/>
    </row>
    <row r="22" spans="2:7" ht="14.4" x14ac:dyDescent="0.3">
      <c r="B22" s="136" t="s">
        <v>87</v>
      </c>
      <c r="C22" s="137">
        <v>0</v>
      </c>
      <c r="D22" s="137">
        <v>0</v>
      </c>
      <c r="E22" s="408"/>
    </row>
    <row r="23" spans="2:7" ht="14.4" x14ac:dyDescent="0.3">
      <c r="B23" s="136" t="s">
        <v>379</v>
      </c>
      <c r="C23" s="137">
        <f>298209331-C24</f>
        <v>270662454</v>
      </c>
      <c r="D23" s="137">
        <v>0</v>
      </c>
      <c r="E23" s="408"/>
    </row>
    <row r="24" spans="2:7" x14ac:dyDescent="0.25">
      <c r="B24" s="136" t="s">
        <v>507</v>
      </c>
      <c r="C24" s="137">
        <v>27546877</v>
      </c>
      <c r="D24" s="137">
        <v>0</v>
      </c>
      <c r="E24" s="141"/>
    </row>
    <row r="25" spans="2:7" x14ac:dyDescent="0.25">
      <c r="B25" s="144" t="s">
        <v>645</v>
      </c>
      <c r="C25" s="137">
        <v>0</v>
      </c>
      <c r="D25" s="137"/>
    </row>
    <row r="26" spans="2:7" x14ac:dyDescent="0.25">
      <c r="B26" s="136" t="s">
        <v>508</v>
      </c>
      <c r="C26" s="137">
        <v>0</v>
      </c>
      <c r="D26" s="137">
        <v>0</v>
      </c>
    </row>
    <row r="27" spans="2:7" x14ac:dyDescent="0.25">
      <c r="B27" s="136" t="s">
        <v>377</v>
      </c>
      <c r="C27" s="137">
        <v>244629889</v>
      </c>
      <c r="D27" s="137"/>
    </row>
    <row r="28" spans="2:7" x14ac:dyDescent="0.25">
      <c r="B28" s="138" t="str">
        <f>+B14</f>
        <v>Total al 30/06/2021</v>
      </c>
      <c r="C28" s="139">
        <f>SUM(C20:C27)</f>
        <v>2139722021</v>
      </c>
      <c r="D28" s="137">
        <v>0</v>
      </c>
      <c r="G28" s="145"/>
    </row>
    <row r="29" spans="2:7" x14ac:dyDescent="0.25">
      <c r="B29" s="138" t="str">
        <f>+B15</f>
        <v>Total al 31/12/2020</v>
      </c>
      <c r="C29" s="139">
        <v>2286612140</v>
      </c>
      <c r="D29" s="137">
        <v>0</v>
      </c>
    </row>
    <row r="30" spans="2:7" x14ac:dyDescent="0.25">
      <c r="B30" s="146"/>
    </row>
    <row r="31" spans="2:7" x14ac:dyDescent="0.25">
      <c r="B31" s="540" t="s">
        <v>93</v>
      </c>
      <c r="C31" s="540"/>
      <c r="D31" s="540"/>
    </row>
    <row r="32" spans="2:7" x14ac:dyDescent="0.25">
      <c r="B32" s="541" t="s">
        <v>503</v>
      </c>
      <c r="C32" s="542"/>
      <c r="D32" s="543"/>
    </row>
    <row r="33" spans="2:8" x14ac:dyDescent="0.25">
      <c r="B33" s="255" t="s">
        <v>407</v>
      </c>
      <c r="C33" s="256" t="s">
        <v>504</v>
      </c>
      <c r="D33" s="256" t="s">
        <v>505</v>
      </c>
    </row>
    <row r="34" spans="2:8" x14ac:dyDescent="0.25">
      <c r="B34" s="136" t="s">
        <v>509</v>
      </c>
      <c r="C34" s="137">
        <v>2198436655</v>
      </c>
      <c r="D34" s="137">
        <v>0</v>
      </c>
    </row>
    <row r="35" spans="2:8" x14ac:dyDescent="0.25">
      <c r="B35" s="136" t="s">
        <v>510</v>
      </c>
      <c r="C35" s="137">
        <v>0</v>
      </c>
      <c r="D35" s="137">
        <v>0</v>
      </c>
    </row>
    <row r="36" spans="2:8" x14ac:dyDescent="0.25">
      <c r="B36" s="136" t="s">
        <v>511</v>
      </c>
      <c r="C36" s="137">
        <v>0</v>
      </c>
      <c r="D36" s="137">
        <v>0</v>
      </c>
    </row>
    <row r="37" spans="2:8" x14ac:dyDescent="0.25">
      <c r="B37" s="138" t="str">
        <f>+B14</f>
        <v>Total al 30/06/2021</v>
      </c>
      <c r="C37" s="139">
        <f>SUM(C34:C36)</f>
        <v>2198436655</v>
      </c>
      <c r="D37" s="137">
        <v>0</v>
      </c>
      <c r="F37" s="133" t="s">
        <v>512</v>
      </c>
    </row>
    <row r="38" spans="2:8" x14ac:dyDescent="0.25">
      <c r="B38" s="138" t="str">
        <f>+B29</f>
        <v>Total al 31/12/2020</v>
      </c>
      <c r="C38" s="139">
        <v>3753015489</v>
      </c>
      <c r="D38" s="137">
        <v>0</v>
      </c>
    </row>
    <row r="39" spans="2:8" x14ac:dyDescent="0.25">
      <c r="B39" s="146"/>
    </row>
    <row r="40" spans="2:8" x14ac:dyDescent="0.25">
      <c r="B40" s="146"/>
    </row>
    <row r="41" spans="2:8" x14ac:dyDescent="0.25">
      <c r="B41" s="146"/>
    </row>
    <row r="42" spans="2:8" x14ac:dyDescent="0.25">
      <c r="B42" s="146" t="s">
        <v>513</v>
      </c>
    </row>
    <row r="43" spans="2:8" x14ac:dyDescent="0.25">
      <c r="B43" s="538" t="s">
        <v>474</v>
      </c>
      <c r="C43" s="539" t="s">
        <v>514</v>
      </c>
      <c r="D43" s="539" t="s">
        <v>515</v>
      </c>
      <c r="E43" s="255" t="s">
        <v>471</v>
      </c>
      <c r="F43" s="255" t="s">
        <v>516</v>
      </c>
      <c r="G43" s="538" t="s">
        <v>517</v>
      </c>
      <c r="H43" s="538"/>
    </row>
    <row r="44" spans="2:8" x14ac:dyDescent="0.25">
      <c r="B44" s="538"/>
      <c r="C44" s="539"/>
      <c r="D44" s="539"/>
      <c r="E44" s="255" t="s">
        <v>518</v>
      </c>
      <c r="F44" s="255" t="s">
        <v>519</v>
      </c>
      <c r="G44" s="538"/>
      <c r="H44" s="538"/>
    </row>
    <row r="45" spans="2:8" x14ac:dyDescent="0.25">
      <c r="B45" s="538"/>
      <c r="C45" s="539"/>
      <c r="D45" s="539"/>
      <c r="E45" s="147"/>
      <c r="F45" s="255" t="s">
        <v>520</v>
      </c>
      <c r="G45" s="538"/>
      <c r="H45" s="538"/>
    </row>
    <row r="46" spans="2:8" x14ac:dyDescent="0.25">
      <c r="B46" s="148"/>
      <c r="C46" s="538" t="s">
        <v>521</v>
      </c>
      <c r="D46" s="538"/>
      <c r="E46" s="538"/>
      <c r="F46" s="538"/>
      <c r="G46" s="538"/>
      <c r="H46" s="255"/>
    </row>
    <row r="47" spans="2:8" x14ac:dyDescent="0.25">
      <c r="B47" s="148" t="s">
        <v>522</v>
      </c>
      <c r="C47" s="538"/>
      <c r="D47" s="538"/>
      <c r="E47" s="538"/>
      <c r="F47" s="538"/>
      <c r="G47" s="538"/>
      <c r="H47" s="148"/>
    </row>
    <row r="48" spans="2:8" x14ac:dyDescent="0.25">
      <c r="B48" s="148" t="s">
        <v>523</v>
      </c>
      <c r="C48" s="538"/>
      <c r="D48" s="538"/>
      <c r="E48" s="538"/>
      <c r="F48" s="538"/>
      <c r="G48" s="538"/>
      <c r="H48" s="148"/>
    </row>
  </sheetData>
  <mergeCells count="13">
    <mergeCell ref="B17:D17"/>
    <mergeCell ref="B18:D18"/>
    <mergeCell ref="B31:D31"/>
    <mergeCell ref="B5:D5"/>
    <mergeCell ref="G43:G45"/>
    <mergeCell ref="B32:D32"/>
    <mergeCell ref="B8:D8"/>
    <mergeCell ref="B9:D9"/>
    <mergeCell ref="H43:H45"/>
    <mergeCell ref="C46:G48"/>
    <mergeCell ref="B43:B45"/>
    <mergeCell ref="C43:C45"/>
    <mergeCell ref="D43:D4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B6:Q22"/>
  <sheetViews>
    <sheetView showGridLines="0" topLeftCell="B1" zoomScaleNormal="100" workbookViewId="0">
      <pane xSplit="1" ySplit="11" topLeftCell="C12" activePane="bottomRight" state="frozen"/>
      <selection activeCell="B1" sqref="B1"/>
      <selection pane="topRight" activeCell="C1" sqref="C1"/>
      <selection pane="bottomLeft" activeCell="B12" sqref="B12"/>
      <selection pane="bottomRight" activeCell="B7" sqref="B7:M22"/>
    </sheetView>
  </sheetViews>
  <sheetFormatPr baseColWidth="10" defaultColWidth="11.44140625" defaultRowHeight="12" x14ac:dyDescent="0.25"/>
  <cols>
    <col min="1" max="1" width="2.44140625" style="30" customWidth="1"/>
    <col min="2" max="2" width="23" style="149" customWidth="1"/>
    <col min="3" max="3" width="20.6640625" style="30" bestFit="1" customWidth="1"/>
    <col min="4" max="4" width="14.109375" style="30" bestFit="1" customWidth="1"/>
    <col min="5" max="5" width="5.44140625" style="30" bestFit="1" customWidth="1"/>
    <col min="6" max="6" width="10.33203125" style="30" bestFit="1" customWidth="1"/>
    <col min="7" max="7" width="14.44140625" style="30" bestFit="1" customWidth="1"/>
    <col min="8" max="8" width="13" style="30" bestFit="1" customWidth="1"/>
    <col min="9" max="9" width="10.6640625" style="30" bestFit="1" customWidth="1"/>
    <col min="10" max="10" width="5.44140625" style="30" bestFit="1" customWidth="1"/>
    <col min="11" max="11" width="7.44140625" style="30" bestFit="1" customWidth="1"/>
    <col min="12" max="12" width="13.109375" style="30" bestFit="1" customWidth="1"/>
    <col min="13" max="13" width="14.109375" style="30" bestFit="1" customWidth="1"/>
    <col min="14" max="14" width="10.33203125" style="30" customWidth="1"/>
    <col min="15" max="16384" width="11.44140625" style="30"/>
  </cols>
  <sheetData>
    <row r="6" spans="2:17" s="245" customFormat="1" ht="20.25" customHeight="1" x14ac:dyDescent="0.25">
      <c r="B6" s="149"/>
      <c r="C6" s="33"/>
      <c r="D6" s="30"/>
      <c r="E6" s="30"/>
      <c r="F6" s="30"/>
      <c r="G6" s="30"/>
      <c r="H6" s="30"/>
      <c r="I6" s="30"/>
      <c r="J6" s="30"/>
      <c r="K6" s="30"/>
      <c r="L6" s="30"/>
      <c r="M6" s="30"/>
      <c r="N6" s="151"/>
    </row>
    <row r="7" spans="2:17" x14ac:dyDescent="0.25">
      <c r="C7" s="150" t="s">
        <v>687</v>
      </c>
      <c r="N7" s="153"/>
    </row>
    <row r="8" spans="2:17" x14ac:dyDescent="0.25">
      <c r="C8" s="150"/>
      <c r="N8" s="155"/>
      <c r="O8" s="156"/>
    </row>
    <row r="9" spans="2:17" x14ac:dyDescent="0.25">
      <c r="C9" s="150"/>
      <c r="N9" s="153"/>
    </row>
    <row r="10" spans="2:17" x14ac:dyDescent="0.25">
      <c r="B10" s="48"/>
      <c r="C10" s="250" t="s">
        <v>524</v>
      </c>
      <c r="D10" s="251"/>
      <c r="E10" s="251"/>
      <c r="F10" s="251"/>
      <c r="G10" s="251"/>
      <c r="H10" s="250" t="s">
        <v>525</v>
      </c>
      <c r="I10" s="251"/>
      <c r="J10" s="251"/>
      <c r="K10" s="251"/>
      <c r="L10" s="251"/>
      <c r="M10" s="252"/>
      <c r="N10" s="153"/>
    </row>
    <row r="11" spans="2:17" ht="36" x14ac:dyDescent="0.25">
      <c r="B11" s="40" t="s">
        <v>319</v>
      </c>
      <c r="C11" s="152" t="s">
        <v>526</v>
      </c>
      <c r="D11" s="40" t="s">
        <v>527</v>
      </c>
      <c r="E11" s="40" t="s">
        <v>528</v>
      </c>
      <c r="F11" s="40" t="s">
        <v>529</v>
      </c>
      <c r="G11" s="40" t="s">
        <v>530</v>
      </c>
      <c r="H11" s="40" t="s">
        <v>531</v>
      </c>
      <c r="I11" s="40" t="s">
        <v>527</v>
      </c>
      <c r="J11" s="40" t="s">
        <v>528</v>
      </c>
      <c r="K11" s="40" t="s">
        <v>529</v>
      </c>
      <c r="L11" s="40" t="s">
        <v>532</v>
      </c>
      <c r="M11" s="40" t="s">
        <v>533</v>
      </c>
      <c r="N11" s="155"/>
    </row>
    <row r="12" spans="2:17" x14ac:dyDescent="0.25">
      <c r="B12" s="154" t="s">
        <v>534</v>
      </c>
      <c r="C12" s="137">
        <v>463921397</v>
      </c>
      <c r="D12" s="58">
        <f>+G12-C12</f>
        <v>0</v>
      </c>
      <c r="E12" s="58">
        <v>0</v>
      </c>
      <c r="F12" s="58">
        <v>0</v>
      </c>
      <c r="G12" s="58">
        <v>463921397</v>
      </c>
      <c r="H12" s="58">
        <v>0</v>
      </c>
      <c r="I12" s="137">
        <v>0</v>
      </c>
      <c r="J12" s="137">
        <v>0</v>
      </c>
      <c r="K12" s="137">
        <v>0</v>
      </c>
      <c r="L12" s="58">
        <v>133582971</v>
      </c>
      <c r="M12" s="58">
        <f>+G12-L12+1</f>
        <v>330338427</v>
      </c>
      <c r="N12" s="153"/>
      <c r="O12" s="60"/>
      <c r="P12" s="60"/>
    </row>
    <row r="13" spans="2:17" x14ac:dyDescent="0.25">
      <c r="B13" s="157" t="s">
        <v>535</v>
      </c>
      <c r="C13" s="137">
        <v>210957210</v>
      </c>
      <c r="D13" s="58">
        <f t="shared" ref="D13:D19" si="0">+G13-C13</f>
        <v>0</v>
      </c>
      <c r="E13" s="58">
        <v>0</v>
      </c>
      <c r="F13" s="58">
        <v>0</v>
      </c>
      <c r="G13" s="58">
        <v>210957210</v>
      </c>
      <c r="H13" s="137">
        <v>19490136.496434197</v>
      </c>
      <c r="I13" s="137">
        <v>0</v>
      </c>
      <c r="J13" s="137">
        <v>0</v>
      </c>
      <c r="K13" s="137">
        <v>0</v>
      </c>
      <c r="L13" s="137">
        <v>53243290</v>
      </c>
      <c r="M13" s="58">
        <f t="shared" ref="M13:M20" si="1">+G13-L13</f>
        <v>157713920</v>
      </c>
      <c r="N13" s="153"/>
      <c r="O13" s="60"/>
      <c r="P13" s="60"/>
    </row>
    <row r="14" spans="2:17" x14ac:dyDescent="0.25">
      <c r="B14" s="157" t="s">
        <v>536</v>
      </c>
      <c r="C14" s="137">
        <v>7058431</v>
      </c>
      <c r="D14" s="58">
        <f t="shared" si="0"/>
        <v>0</v>
      </c>
      <c r="E14" s="58">
        <v>0</v>
      </c>
      <c r="F14" s="58">
        <v>0</v>
      </c>
      <c r="G14" s="58">
        <v>7058431</v>
      </c>
      <c r="H14" s="58">
        <v>3731237.8583492143</v>
      </c>
      <c r="I14" s="137">
        <v>0</v>
      </c>
      <c r="J14" s="137">
        <v>0</v>
      </c>
      <c r="K14" s="137">
        <v>0</v>
      </c>
      <c r="L14" s="58">
        <v>3999976</v>
      </c>
      <c r="M14" s="58">
        <f t="shared" si="1"/>
        <v>3058455</v>
      </c>
      <c r="N14" s="153"/>
      <c r="O14" s="60"/>
      <c r="P14" s="60"/>
    </row>
    <row r="15" spans="2:17" x14ac:dyDescent="0.25">
      <c r="B15" s="157" t="s">
        <v>537</v>
      </c>
      <c r="C15" s="137">
        <v>31158573</v>
      </c>
      <c r="D15" s="58">
        <f t="shared" si="0"/>
        <v>0</v>
      </c>
      <c r="E15" s="58">
        <v>0</v>
      </c>
      <c r="F15" s="58">
        <v>0</v>
      </c>
      <c r="G15" s="58">
        <v>31158573</v>
      </c>
      <c r="H15" s="58">
        <v>8635807.3087511994</v>
      </c>
      <c r="I15" s="137">
        <v>0</v>
      </c>
      <c r="J15" s="137">
        <v>0</v>
      </c>
      <c r="K15" s="137">
        <v>0</v>
      </c>
      <c r="L15" s="58">
        <v>11397645</v>
      </c>
      <c r="M15" s="58">
        <f t="shared" si="1"/>
        <v>19760928</v>
      </c>
      <c r="N15" s="153"/>
      <c r="O15" s="60"/>
      <c r="P15" s="60"/>
    </row>
    <row r="16" spans="2:17" x14ac:dyDescent="0.25">
      <c r="B16" s="157" t="s">
        <v>538</v>
      </c>
      <c r="C16" s="137">
        <v>288301652</v>
      </c>
      <c r="D16" s="58">
        <f>+G16-C16+62267988</f>
        <v>129933486</v>
      </c>
      <c r="E16" s="58"/>
      <c r="F16" s="58">
        <v>0</v>
      </c>
      <c r="G16" s="58">
        <v>355967150</v>
      </c>
      <c r="H16" s="58">
        <v>166982949.2368944</v>
      </c>
      <c r="I16" s="137">
        <v>0</v>
      </c>
      <c r="J16" s="137">
        <v>0</v>
      </c>
      <c r="K16" s="137">
        <v>0</v>
      </c>
      <c r="L16" s="58">
        <v>186021489</v>
      </c>
      <c r="M16" s="58">
        <f t="shared" si="1"/>
        <v>169945661</v>
      </c>
      <c r="N16" s="153"/>
      <c r="O16" s="60"/>
      <c r="P16" s="60"/>
      <c r="Q16" s="60"/>
    </row>
    <row r="17" spans="2:16" x14ac:dyDescent="0.25">
      <c r="B17" s="157" t="s">
        <v>539</v>
      </c>
      <c r="C17" s="137">
        <v>1953391900</v>
      </c>
      <c r="D17" s="58">
        <f>+G17-C17</f>
        <v>0</v>
      </c>
      <c r="E17" s="137">
        <v>0</v>
      </c>
      <c r="F17" s="137">
        <v>0</v>
      </c>
      <c r="G17" s="58">
        <v>1953391900</v>
      </c>
      <c r="H17" s="137">
        <v>31867918</v>
      </c>
      <c r="I17" s="137">
        <v>0</v>
      </c>
      <c r="J17" s="137">
        <v>0</v>
      </c>
      <c r="K17" s="137">
        <v>0</v>
      </c>
      <c r="L17" s="58">
        <v>227319227</v>
      </c>
      <c r="M17" s="58">
        <f t="shared" si="1"/>
        <v>1726072673</v>
      </c>
      <c r="N17" s="155"/>
      <c r="O17" s="156"/>
      <c r="P17" s="60"/>
    </row>
    <row r="18" spans="2:16" x14ac:dyDescent="0.25">
      <c r="B18" s="157" t="s">
        <v>540</v>
      </c>
      <c r="C18" s="58">
        <v>10148820543</v>
      </c>
      <c r="D18" s="58">
        <f t="shared" si="0"/>
        <v>0</v>
      </c>
      <c r="E18" s="137"/>
      <c r="F18" s="137"/>
      <c r="G18" s="58">
        <v>10148820543</v>
      </c>
      <c r="H18" s="137"/>
      <c r="I18" s="137">
        <v>0</v>
      </c>
      <c r="J18" s="137">
        <v>0</v>
      </c>
      <c r="K18" s="137">
        <v>0</v>
      </c>
      <c r="L18" s="58">
        <v>0</v>
      </c>
      <c r="M18" s="58">
        <f>+G18+L18</f>
        <v>10148820543</v>
      </c>
      <c r="N18" s="155"/>
      <c r="O18" s="60"/>
      <c r="P18" s="60"/>
    </row>
    <row r="19" spans="2:16" x14ac:dyDescent="0.25">
      <c r="B19" s="157" t="s">
        <v>541</v>
      </c>
      <c r="C19" s="58">
        <v>0</v>
      </c>
      <c r="D19" s="58">
        <f t="shared" si="0"/>
        <v>0</v>
      </c>
      <c r="E19" s="137">
        <v>0</v>
      </c>
      <c r="F19" s="137">
        <v>0</v>
      </c>
      <c r="G19" s="58">
        <v>0</v>
      </c>
      <c r="H19" s="58"/>
      <c r="I19" s="137">
        <v>0</v>
      </c>
      <c r="J19" s="137">
        <f>+H19</f>
        <v>0</v>
      </c>
      <c r="K19" s="137">
        <v>0</v>
      </c>
      <c r="L19" s="137">
        <v>0</v>
      </c>
      <c r="M19" s="58">
        <f>+G19+L19</f>
        <v>0</v>
      </c>
      <c r="N19" s="153"/>
      <c r="P19" s="60"/>
    </row>
    <row r="20" spans="2:16" x14ac:dyDescent="0.25">
      <c r="B20" s="157" t="s">
        <v>542</v>
      </c>
      <c r="C20" s="137">
        <v>11010456</v>
      </c>
      <c r="D20" s="58"/>
      <c r="E20" s="137"/>
      <c r="F20" s="137"/>
      <c r="G20" s="58">
        <v>11010456</v>
      </c>
      <c r="H20" s="137">
        <v>0</v>
      </c>
      <c r="I20" s="137">
        <v>0</v>
      </c>
      <c r="J20" s="137">
        <v>0</v>
      </c>
      <c r="K20" s="137">
        <v>0</v>
      </c>
      <c r="L20" s="137">
        <v>628707</v>
      </c>
      <c r="M20" s="58">
        <f t="shared" si="1"/>
        <v>10381749</v>
      </c>
      <c r="O20" s="60"/>
      <c r="P20" s="60"/>
    </row>
    <row r="21" spans="2:16" x14ac:dyDescent="0.25">
      <c r="B21" s="158" t="str">
        <f>+'NOTA F - CREDITOS'!B28</f>
        <v>Total al 30/06/2021</v>
      </c>
      <c r="C21" s="159">
        <f>SUM(C12:C20)</f>
        <v>13114620162</v>
      </c>
      <c r="D21" s="159">
        <f>SUM(D12:D20)</f>
        <v>129933486</v>
      </c>
      <c r="E21" s="137">
        <v>0</v>
      </c>
      <c r="F21" s="137">
        <v>0</v>
      </c>
      <c r="G21" s="159">
        <f>SUM(G12:G20)</f>
        <v>13182285660</v>
      </c>
      <c r="H21" s="159">
        <f>SUM(H12:H20)</f>
        <v>230708048.90042901</v>
      </c>
      <c r="I21" s="159">
        <f>SUM(I12:I20)</f>
        <v>0</v>
      </c>
      <c r="J21" s="137">
        <v>0</v>
      </c>
      <c r="K21" s="137">
        <v>0</v>
      </c>
      <c r="L21" s="159">
        <f>SUM(L12:L20)</f>
        <v>616193305</v>
      </c>
      <c r="M21" s="159">
        <f>SUM(M12:M20)</f>
        <v>12566092356</v>
      </c>
      <c r="O21" s="60"/>
      <c r="P21" s="60"/>
    </row>
    <row r="22" spans="2:16" x14ac:dyDescent="0.25">
      <c r="B22" s="158" t="str">
        <f>+'NOTA F - CREDITOS'!B38</f>
        <v>Total al 31/12/2020</v>
      </c>
      <c r="C22" s="159">
        <v>12721001483</v>
      </c>
      <c r="D22" s="159">
        <v>389593861</v>
      </c>
      <c r="E22" s="137">
        <v>0</v>
      </c>
      <c r="F22" s="159">
        <v>0</v>
      </c>
      <c r="G22" s="159">
        <v>13114620162</v>
      </c>
      <c r="H22" s="159">
        <v>322801959.00756049</v>
      </c>
      <c r="I22" s="159">
        <v>0</v>
      </c>
      <c r="J22" s="137">
        <v>0</v>
      </c>
      <c r="K22" s="137">
        <v>0</v>
      </c>
      <c r="L22" s="159">
        <v>616193305</v>
      </c>
      <c r="M22" s="159">
        <v>12498426858</v>
      </c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B1:H16"/>
  <sheetViews>
    <sheetView showGridLines="0" zoomScale="134" workbookViewId="0">
      <selection activeCell="B2" sqref="B2:F11"/>
    </sheetView>
  </sheetViews>
  <sheetFormatPr baseColWidth="10" defaultColWidth="20.109375" defaultRowHeight="12" x14ac:dyDescent="0.25"/>
  <cols>
    <col min="1" max="1" width="6.33203125" style="30" customWidth="1"/>
    <col min="2" max="2" width="23.44140625" style="30" bestFit="1" customWidth="1"/>
    <col min="3" max="3" width="13.44140625" style="30" bestFit="1" customWidth="1"/>
    <col min="4" max="4" width="12.33203125" style="30" bestFit="1" customWidth="1"/>
    <col min="5" max="5" width="16.33203125" style="30" bestFit="1" customWidth="1"/>
    <col min="6" max="6" width="17.6640625" style="30" bestFit="1" customWidth="1"/>
    <col min="7" max="16384" width="20.109375" style="30"/>
  </cols>
  <sheetData>
    <row r="1" spans="2:8" ht="41.4" customHeight="1" x14ac:dyDescent="0.25"/>
    <row r="2" spans="2:8" x14ac:dyDescent="0.25">
      <c r="B2" s="150" t="s">
        <v>688</v>
      </c>
    </row>
    <row r="5" spans="2:8" x14ac:dyDescent="0.25">
      <c r="B5" s="246" t="s">
        <v>407</v>
      </c>
      <c r="C5" s="246" t="s">
        <v>543</v>
      </c>
      <c r="D5" s="246" t="s">
        <v>544</v>
      </c>
      <c r="E5" s="246" t="s">
        <v>545</v>
      </c>
      <c r="F5" s="246" t="s">
        <v>546</v>
      </c>
    </row>
    <row r="6" spans="2:8" x14ac:dyDescent="0.25">
      <c r="B6" s="38" t="s">
        <v>830</v>
      </c>
      <c r="C6" s="58">
        <v>6313088</v>
      </c>
      <c r="D6" s="58">
        <f>31569642-C6</f>
        <v>25256554</v>
      </c>
      <c r="E6" s="137">
        <v>7103770</v>
      </c>
      <c r="F6" s="58">
        <f>+C6+D6-E6</f>
        <v>24465872</v>
      </c>
      <c r="G6" s="60"/>
      <c r="H6" s="156"/>
    </row>
    <row r="7" spans="2:8" x14ac:dyDescent="0.25">
      <c r="B7" s="38" t="s">
        <v>831</v>
      </c>
      <c r="C7" s="58">
        <v>748414347</v>
      </c>
      <c r="D7" s="58">
        <f>993736886-C7</f>
        <v>245322539</v>
      </c>
      <c r="E7" s="137">
        <v>787832913</v>
      </c>
      <c r="F7" s="58">
        <f>+C7+D7-E7</f>
        <v>205903973</v>
      </c>
      <c r="G7" s="161"/>
      <c r="H7" s="83"/>
    </row>
    <row r="8" spans="2:8" x14ac:dyDescent="0.25">
      <c r="B8" s="38" t="s">
        <v>832</v>
      </c>
      <c r="C8" s="58">
        <v>0</v>
      </c>
      <c r="D8" s="58">
        <v>91829885</v>
      </c>
      <c r="E8" s="137">
        <v>20406641</v>
      </c>
      <c r="F8" s="58">
        <f>+C8+D8-E8</f>
        <v>71423244</v>
      </c>
      <c r="G8" s="161"/>
      <c r="H8" s="83"/>
    </row>
    <row r="9" spans="2:8" x14ac:dyDescent="0.25">
      <c r="B9" s="38" t="s">
        <v>871</v>
      </c>
      <c r="C9" s="58">
        <v>0</v>
      </c>
      <c r="D9" s="58">
        <v>2216130</v>
      </c>
      <c r="E9" s="137">
        <v>0</v>
      </c>
      <c r="F9" s="58">
        <f>+C9+D9-E9</f>
        <v>2216130</v>
      </c>
      <c r="G9" s="161"/>
      <c r="H9" s="83"/>
    </row>
    <row r="10" spans="2:8" x14ac:dyDescent="0.25">
      <c r="B10" s="162" t="str">
        <f>+'NOTA G BIENES DE USO'!B21</f>
        <v>Total al 30/06/2021</v>
      </c>
      <c r="C10" s="159">
        <f>SUM(C6:C9)</f>
        <v>754727435</v>
      </c>
      <c r="D10" s="159">
        <f t="shared" ref="D10:F10" si="0">SUM(D6:D9)</f>
        <v>364625108</v>
      </c>
      <c r="E10" s="159">
        <f t="shared" si="0"/>
        <v>815343324</v>
      </c>
      <c r="F10" s="159">
        <f t="shared" si="0"/>
        <v>304009219</v>
      </c>
      <c r="G10" s="156"/>
      <c r="H10" s="156"/>
    </row>
    <row r="11" spans="2:8" x14ac:dyDescent="0.25">
      <c r="B11" s="162" t="str">
        <f>+'NOTA G BIENES DE USO'!B22</f>
        <v>Total al 31/12/2020</v>
      </c>
      <c r="C11" s="159">
        <v>244281801</v>
      </c>
      <c r="D11" s="159">
        <v>1313398854</v>
      </c>
      <c r="E11" s="159">
        <v>802953220</v>
      </c>
      <c r="F11" s="159">
        <v>754727435</v>
      </c>
      <c r="G11" s="156"/>
    </row>
    <row r="13" spans="2:8" ht="13.8" x14ac:dyDescent="0.3">
      <c r="E13" s="362"/>
    </row>
    <row r="14" spans="2:8" ht="13.8" x14ac:dyDescent="0.3">
      <c r="E14" s="363"/>
    </row>
    <row r="15" spans="2:8" ht="13.8" x14ac:dyDescent="0.3">
      <c r="E15" s="363"/>
    </row>
    <row r="16" spans="2:8" x14ac:dyDescent="0.25">
      <c r="E16" s="156"/>
    </row>
  </sheetData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</sheetPr>
  <dimension ref="B1:N27"/>
  <sheetViews>
    <sheetView showGridLines="0" workbookViewId="0">
      <selection activeCell="B3" sqref="B3:D13"/>
    </sheetView>
  </sheetViews>
  <sheetFormatPr baseColWidth="10" defaultColWidth="11.44140625" defaultRowHeight="12" x14ac:dyDescent="0.25"/>
  <cols>
    <col min="1" max="1" width="6.88671875" style="30" customWidth="1"/>
    <col min="2" max="2" width="29.44140625" style="30" customWidth="1"/>
    <col min="3" max="3" width="41.33203125" style="30" customWidth="1"/>
    <col min="4" max="4" width="22" style="30" customWidth="1"/>
    <col min="5" max="5" width="11.44140625" style="30"/>
    <col min="6" max="7" width="13.44140625" style="30" bestFit="1" customWidth="1"/>
    <col min="8" max="8" width="12" style="30" bestFit="1" customWidth="1"/>
    <col min="9" max="16384" width="11.44140625" style="30"/>
  </cols>
  <sheetData>
    <row r="1" spans="2:6" ht="33.6" customHeight="1" x14ac:dyDescent="0.25"/>
    <row r="3" spans="2:6" x14ac:dyDescent="0.25">
      <c r="B3" s="163" t="s">
        <v>650</v>
      </c>
    </row>
    <row r="6" spans="2:6" x14ac:dyDescent="0.25">
      <c r="B6" s="40" t="s">
        <v>547</v>
      </c>
      <c r="C6" s="40" t="s">
        <v>407</v>
      </c>
      <c r="D6" s="164" t="s">
        <v>833</v>
      </c>
    </row>
    <row r="7" spans="2:6" x14ac:dyDescent="0.25">
      <c r="B7" s="157" t="s">
        <v>548</v>
      </c>
      <c r="C7" s="157" t="s">
        <v>549</v>
      </c>
      <c r="D7" s="165">
        <v>900000</v>
      </c>
    </row>
    <row r="8" spans="2:6" x14ac:dyDescent="0.25">
      <c r="B8" s="157" t="s">
        <v>550</v>
      </c>
      <c r="C8" s="157" t="s">
        <v>551</v>
      </c>
      <c r="D8" s="166">
        <v>104084949</v>
      </c>
    </row>
    <row r="9" spans="2:6" x14ac:dyDescent="0.25">
      <c r="B9" s="157" t="s">
        <v>552</v>
      </c>
      <c r="C9" s="157" t="s">
        <v>553</v>
      </c>
      <c r="D9" s="166">
        <v>1912364278</v>
      </c>
      <c r="E9" s="156"/>
      <c r="F9" s="156"/>
    </row>
    <row r="10" spans="2:6" x14ac:dyDescent="0.25">
      <c r="B10" s="157" t="s">
        <v>156</v>
      </c>
      <c r="C10" s="157" t="s">
        <v>156</v>
      </c>
      <c r="D10" s="166">
        <v>27866433</v>
      </c>
    </row>
    <row r="11" spans="2:6" x14ac:dyDescent="0.25">
      <c r="B11" s="157" t="s">
        <v>554</v>
      </c>
      <c r="C11" s="157" t="s">
        <v>554</v>
      </c>
      <c r="D11" s="166">
        <v>76495056</v>
      </c>
    </row>
    <row r="12" spans="2:6" x14ac:dyDescent="0.25">
      <c r="B12" s="162" t="str">
        <f>+'NOTA H CARGOS DIFERIDOS'!B10</f>
        <v>Total al 30/06/2021</v>
      </c>
      <c r="C12" s="162"/>
      <c r="D12" s="167">
        <f>SUM(D7:D11)</f>
        <v>2121710716</v>
      </c>
      <c r="E12" s="156"/>
      <c r="F12" s="156"/>
    </row>
    <row r="13" spans="2:6" x14ac:dyDescent="0.25">
      <c r="B13" s="162" t="str">
        <f>+'NOTA H CARGOS DIFERIDOS'!B11</f>
        <v>Total al 31/12/2020</v>
      </c>
      <c r="C13" s="167"/>
      <c r="D13" s="167">
        <v>1218844177</v>
      </c>
      <c r="E13" s="156"/>
    </row>
    <row r="17" spans="7:14" x14ac:dyDescent="0.25">
      <c r="G17" s="44"/>
      <c r="K17" s="30" t="s">
        <v>466</v>
      </c>
      <c r="N17" s="30" t="s">
        <v>466</v>
      </c>
    </row>
    <row r="18" spans="7:14" x14ac:dyDescent="0.25">
      <c r="G18" s="44"/>
      <c r="K18" s="30" t="s">
        <v>466</v>
      </c>
      <c r="N18" s="30" t="s">
        <v>466</v>
      </c>
    </row>
    <row r="19" spans="7:14" x14ac:dyDescent="0.25">
      <c r="G19" s="44"/>
      <c r="K19" s="30" t="s">
        <v>466</v>
      </c>
      <c r="N19" s="30" t="s">
        <v>466</v>
      </c>
    </row>
    <row r="20" spans="7:14" x14ac:dyDescent="0.25">
      <c r="G20" s="44"/>
      <c r="K20" s="30" t="s">
        <v>466</v>
      </c>
      <c r="N20" s="30" t="s">
        <v>466</v>
      </c>
    </row>
    <row r="21" spans="7:14" x14ac:dyDescent="0.25">
      <c r="G21" s="44"/>
      <c r="H21" s="60"/>
      <c r="K21" s="30" t="s">
        <v>466</v>
      </c>
      <c r="N21" s="30" t="s">
        <v>466</v>
      </c>
    </row>
    <row r="22" spans="7:14" x14ac:dyDescent="0.25">
      <c r="G22" s="44"/>
      <c r="K22" s="30" t="s">
        <v>466</v>
      </c>
      <c r="N22" s="30" t="s">
        <v>466</v>
      </c>
    </row>
    <row r="23" spans="7:14" x14ac:dyDescent="0.25">
      <c r="G23" s="44"/>
      <c r="H23" s="60"/>
      <c r="K23" s="30" t="s">
        <v>466</v>
      </c>
      <c r="N23" s="30" t="s">
        <v>466</v>
      </c>
    </row>
    <row r="24" spans="7:14" x14ac:dyDescent="0.25">
      <c r="G24" s="44"/>
      <c r="K24" s="30" t="s">
        <v>466</v>
      </c>
      <c r="N24" s="30" t="s">
        <v>466</v>
      </c>
    </row>
    <row r="25" spans="7:14" x14ac:dyDescent="0.25">
      <c r="G25" s="44"/>
      <c r="H25" s="60"/>
      <c r="K25" s="30" t="s">
        <v>466</v>
      </c>
      <c r="N25" s="30" t="s">
        <v>466</v>
      </c>
    </row>
    <row r="26" spans="7:14" x14ac:dyDescent="0.25">
      <c r="G26" s="44"/>
      <c r="K26" s="30" t="s">
        <v>466</v>
      </c>
      <c r="N26" s="30" t="s">
        <v>466</v>
      </c>
    </row>
    <row r="27" spans="7:14" x14ac:dyDescent="0.25">
      <c r="G27" s="44"/>
      <c r="H27" s="60"/>
      <c r="K27" s="30" t="s">
        <v>466</v>
      </c>
      <c r="N27" s="30" t="s">
        <v>466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</sheetPr>
  <dimension ref="B1:G11"/>
  <sheetViews>
    <sheetView showGridLines="0" workbookViewId="0">
      <selection activeCell="B2" sqref="B2:F11"/>
    </sheetView>
  </sheetViews>
  <sheetFormatPr baseColWidth="10" defaultColWidth="11.44140625" defaultRowHeight="12" x14ac:dyDescent="0.25"/>
  <cols>
    <col min="1" max="1" width="8.33203125" style="30" customWidth="1"/>
    <col min="2" max="2" width="37.88671875" style="30" bestFit="1" customWidth="1"/>
    <col min="3" max="3" width="11.33203125" style="30" bestFit="1" customWidth="1"/>
    <col min="4" max="4" width="10.33203125" style="30" bestFit="1" customWidth="1"/>
    <col min="5" max="5" width="14" style="30" bestFit="1" customWidth="1"/>
    <col min="6" max="6" width="14.88671875" style="30" bestFit="1" customWidth="1"/>
    <col min="7" max="7" width="8.109375" style="30" customWidth="1"/>
    <col min="8" max="16384" width="11.44140625" style="30"/>
  </cols>
  <sheetData>
    <row r="1" spans="2:7" ht="42" customHeight="1" x14ac:dyDescent="0.25">
      <c r="B1" s="150"/>
    </row>
    <row r="2" spans="2:7" x14ac:dyDescent="0.25">
      <c r="B2" s="150" t="s">
        <v>689</v>
      </c>
    </row>
    <row r="4" spans="2:7" x14ac:dyDescent="0.25">
      <c r="B4" s="160" t="s">
        <v>407</v>
      </c>
      <c r="C4" s="160" t="s">
        <v>543</v>
      </c>
      <c r="D4" s="160" t="s">
        <v>544</v>
      </c>
      <c r="E4" s="160" t="s">
        <v>545</v>
      </c>
      <c r="F4" s="160" t="s">
        <v>546</v>
      </c>
    </row>
    <row r="5" spans="2:7" x14ac:dyDescent="0.25">
      <c r="B5" s="38" t="s">
        <v>393</v>
      </c>
      <c r="C5" s="168">
        <v>0</v>
      </c>
      <c r="D5" s="168">
        <v>0</v>
      </c>
      <c r="E5" s="168">
        <v>0</v>
      </c>
      <c r="F5" s="168">
        <f t="shared" ref="F5:F10" si="0">+C5+D5-E5</f>
        <v>0</v>
      </c>
    </row>
    <row r="6" spans="2:7" x14ac:dyDescent="0.25">
      <c r="B6" s="38" t="s">
        <v>555</v>
      </c>
      <c r="C6" s="168">
        <v>0</v>
      </c>
      <c r="D6" s="168">
        <v>0</v>
      </c>
      <c r="E6" s="168">
        <v>0</v>
      </c>
      <c r="F6" s="168">
        <f t="shared" si="0"/>
        <v>0</v>
      </c>
    </row>
    <row r="7" spans="2:7" x14ac:dyDescent="0.25">
      <c r="B7" s="38" t="s">
        <v>556</v>
      </c>
      <c r="C7" s="168">
        <v>0</v>
      </c>
      <c r="D7" s="168">
        <v>0</v>
      </c>
      <c r="E7" s="168">
        <v>0</v>
      </c>
      <c r="F7" s="168">
        <f t="shared" si="0"/>
        <v>0</v>
      </c>
    </row>
    <row r="8" spans="2:7" x14ac:dyDescent="0.25">
      <c r="B8" s="38" t="s">
        <v>557</v>
      </c>
      <c r="C8" s="168">
        <v>0</v>
      </c>
      <c r="D8" s="168">
        <v>0</v>
      </c>
      <c r="E8" s="168">
        <v>0</v>
      </c>
      <c r="F8" s="168">
        <f t="shared" si="0"/>
        <v>0</v>
      </c>
    </row>
    <row r="9" spans="2:7" x14ac:dyDescent="0.25">
      <c r="B9" s="38" t="s">
        <v>558</v>
      </c>
      <c r="C9" s="168">
        <v>0</v>
      </c>
      <c r="D9" s="168">
        <v>0</v>
      </c>
      <c r="E9" s="168">
        <v>0</v>
      </c>
      <c r="F9" s="168">
        <f t="shared" si="0"/>
        <v>0</v>
      </c>
    </row>
    <row r="10" spans="2:7" x14ac:dyDescent="0.25">
      <c r="B10" s="162" t="str">
        <f>+' NOTA I INTANGIBLES'!B12</f>
        <v>Total al 30/06/2021</v>
      </c>
      <c r="C10" s="169">
        <f>SUM(C5:C9)</f>
        <v>0</v>
      </c>
      <c r="D10" s="169">
        <f>SUM(D5:D9)</f>
        <v>0</v>
      </c>
      <c r="E10" s="169">
        <f>SUM(E5:E9)</f>
        <v>0</v>
      </c>
      <c r="F10" s="169">
        <f t="shared" si="0"/>
        <v>0</v>
      </c>
      <c r="G10" s="170"/>
    </row>
    <row r="11" spans="2:7" x14ac:dyDescent="0.25">
      <c r="B11" s="162" t="str">
        <f>+'NOTA H CARGOS DIFERIDOS'!B11</f>
        <v>Total al 31/12/2020</v>
      </c>
      <c r="C11" s="169">
        <v>0</v>
      </c>
      <c r="D11" s="169">
        <v>0</v>
      </c>
      <c r="E11" s="169">
        <v>0</v>
      </c>
      <c r="F11" s="169">
        <v>0</v>
      </c>
      <c r="G11" s="170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2060"/>
  </sheetPr>
  <dimension ref="C1:F15"/>
  <sheetViews>
    <sheetView showGridLines="0" topLeftCell="B1" zoomScale="125" workbookViewId="0">
      <selection activeCell="C3" sqref="C3:E14"/>
    </sheetView>
  </sheetViews>
  <sheetFormatPr baseColWidth="10" defaultColWidth="11.44140625" defaultRowHeight="12" x14ac:dyDescent="0.25"/>
  <cols>
    <col min="1" max="1" width="11.44140625" style="30"/>
    <col min="2" max="2" width="7.109375" style="30" customWidth="1"/>
    <col min="3" max="3" width="42.44140625" style="30" bestFit="1" customWidth="1"/>
    <col min="4" max="5" width="13.88671875" style="30" bestFit="1" customWidth="1"/>
    <col min="6" max="6" width="2.44140625" style="30" bestFit="1" customWidth="1"/>
    <col min="7" max="16384" width="11.44140625" style="30"/>
  </cols>
  <sheetData>
    <row r="1" spans="3:6" ht="27.6" customHeight="1" x14ac:dyDescent="0.25"/>
    <row r="3" spans="3:6" x14ac:dyDescent="0.25">
      <c r="C3" s="150" t="s">
        <v>690</v>
      </c>
    </row>
    <row r="5" spans="3:6" x14ac:dyDescent="0.25">
      <c r="C5" s="34" t="s">
        <v>559</v>
      </c>
      <c r="D5" s="243" t="s">
        <v>560</v>
      </c>
      <c r="E5" s="34" t="s">
        <v>561</v>
      </c>
    </row>
    <row r="6" spans="3:6" x14ac:dyDescent="0.25">
      <c r="C6" s="38" t="s">
        <v>562</v>
      </c>
      <c r="D6" s="227">
        <v>4650000000</v>
      </c>
      <c r="E6" s="137">
        <v>0</v>
      </c>
    </row>
    <row r="7" spans="3:6" x14ac:dyDescent="0.25">
      <c r="C7" s="38" t="s">
        <v>563</v>
      </c>
      <c r="D7" s="227">
        <f>2850000000+1000000</f>
        <v>2851000000</v>
      </c>
      <c r="E7" s="137">
        <v>0</v>
      </c>
    </row>
    <row r="8" spans="3:6" x14ac:dyDescent="0.25">
      <c r="C8" s="38" t="s">
        <v>564</v>
      </c>
      <c r="D8" s="227">
        <v>10000000000</v>
      </c>
      <c r="E8" s="137">
        <v>0</v>
      </c>
    </row>
    <row r="9" spans="3:6" x14ac:dyDescent="0.25">
      <c r="C9" s="38" t="s">
        <v>835</v>
      </c>
      <c r="D9" s="227">
        <v>2350000000</v>
      </c>
      <c r="E9" s="137"/>
    </row>
    <row r="10" spans="3:6" x14ac:dyDescent="0.25">
      <c r="C10" s="38" t="s">
        <v>834</v>
      </c>
      <c r="D10" s="227">
        <v>6685801437</v>
      </c>
      <c r="E10" s="137"/>
    </row>
    <row r="11" spans="3:6" x14ac:dyDescent="0.25">
      <c r="C11" s="38" t="s">
        <v>400</v>
      </c>
      <c r="D11" s="227">
        <v>383889464</v>
      </c>
      <c r="E11" s="137">
        <v>0</v>
      </c>
    </row>
    <row r="12" spans="3:6" x14ac:dyDescent="0.25">
      <c r="C12" s="38" t="s">
        <v>565</v>
      </c>
      <c r="D12" s="227">
        <v>61788708698</v>
      </c>
      <c r="E12" s="137"/>
    </row>
    <row r="13" spans="3:6" x14ac:dyDescent="0.25">
      <c r="C13" s="162" t="str">
        <f>+'NOTA J OTROS ACTIVOS CTES y NO '!B10</f>
        <v>Total al 30/06/2021</v>
      </c>
      <c r="D13" s="364">
        <f>SUM(D6:D12)</f>
        <v>88709399599</v>
      </c>
      <c r="E13" s="165">
        <v>0</v>
      </c>
      <c r="F13" s="44"/>
    </row>
    <row r="14" spans="3:6" x14ac:dyDescent="0.25">
      <c r="C14" s="162" t="str">
        <f>+'NOTA J OTROS ACTIVOS CTES y NO '!B11</f>
        <v>Total al 31/12/2020</v>
      </c>
      <c r="D14" s="364">
        <v>51531019826</v>
      </c>
      <c r="E14" s="165">
        <v>0</v>
      </c>
      <c r="F14" s="44"/>
    </row>
    <row r="15" spans="3:6" x14ac:dyDescent="0.25">
      <c r="D15" s="44">
        <f>+D13-'Balance Gral. Resol. 6'!G21</f>
        <v>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2060"/>
  </sheetPr>
  <dimension ref="C1:I14"/>
  <sheetViews>
    <sheetView showGridLines="0" zoomScale="112" zoomScaleNormal="112" workbookViewId="0">
      <selection activeCell="C2" sqref="C2:E11"/>
    </sheetView>
  </sheetViews>
  <sheetFormatPr baseColWidth="10" defaultColWidth="11.44140625" defaultRowHeight="12" x14ac:dyDescent="0.25"/>
  <cols>
    <col min="1" max="1" width="4.109375" style="30" customWidth="1"/>
    <col min="2" max="2" width="2.5546875" style="30" customWidth="1"/>
    <col min="3" max="3" width="28" style="30" bestFit="1" customWidth="1"/>
    <col min="4" max="4" width="15" style="30" customWidth="1"/>
    <col min="5" max="5" width="15" style="153" customWidth="1"/>
    <col min="6" max="6" width="13.44140625" style="30" customWidth="1"/>
    <col min="7" max="7" width="14" style="30" customWidth="1"/>
    <col min="8" max="8" width="23.33203125" style="30" customWidth="1"/>
    <col min="9" max="10" width="14.33203125" style="30" customWidth="1"/>
    <col min="11" max="16384" width="11.44140625" style="30"/>
  </cols>
  <sheetData>
    <row r="1" spans="3:9" ht="37.200000000000003" customHeight="1" x14ac:dyDescent="0.3">
      <c r="D1" s="257"/>
    </row>
    <row r="2" spans="3:9" x14ac:dyDescent="0.25">
      <c r="C2" s="150" t="s">
        <v>691</v>
      </c>
    </row>
    <row r="4" spans="3:9" ht="34.5" customHeight="1" x14ac:dyDescent="0.25">
      <c r="C4" s="34" t="s">
        <v>407</v>
      </c>
      <c r="D4" s="171" t="s">
        <v>560</v>
      </c>
      <c r="E4" s="171" t="s">
        <v>561</v>
      </c>
    </row>
    <row r="5" spans="3:9" x14ac:dyDescent="0.25">
      <c r="C5" s="38" t="s">
        <v>566</v>
      </c>
      <c r="D5" s="58">
        <v>405600163</v>
      </c>
      <c r="E5" s="58"/>
      <c r="I5" s="172"/>
    </row>
    <row r="6" spans="3:9" x14ac:dyDescent="0.25">
      <c r="C6" s="38" t="s">
        <v>567</v>
      </c>
      <c r="D6" s="58">
        <f>5718813241-6511101</f>
        <v>5712302140</v>
      </c>
      <c r="E6" s="58">
        <v>0</v>
      </c>
      <c r="I6" s="172"/>
    </row>
    <row r="7" spans="3:9" x14ac:dyDescent="0.25">
      <c r="C7" s="38" t="s">
        <v>403</v>
      </c>
      <c r="D7" s="58">
        <v>0</v>
      </c>
      <c r="E7" s="58">
        <v>0</v>
      </c>
      <c r="I7" s="172"/>
    </row>
    <row r="8" spans="3:9" x14ac:dyDescent="0.25">
      <c r="C8" s="38" t="s">
        <v>568</v>
      </c>
      <c r="D8" s="58">
        <v>13516656</v>
      </c>
      <c r="E8" s="58"/>
      <c r="F8" s="156"/>
      <c r="G8" s="156"/>
      <c r="I8" s="172"/>
    </row>
    <row r="9" spans="3:9" x14ac:dyDescent="0.25">
      <c r="C9" s="38" t="s">
        <v>82</v>
      </c>
      <c r="D9" s="58">
        <v>10366491</v>
      </c>
      <c r="E9" s="58"/>
      <c r="I9" s="172"/>
    </row>
    <row r="10" spans="3:9" x14ac:dyDescent="0.25">
      <c r="C10" s="162" t="str">
        <f>+'NOTA K PRESTAMOS'!C13</f>
        <v>Total al 30/06/2021</v>
      </c>
      <c r="D10" s="159">
        <f>SUM(D5:D9)</f>
        <v>6141785450</v>
      </c>
      <c r="E10" s="58">
        <v>0</v>
      </c>
      <c r="F10" s="44">
        <v>0</v>
      </c>
      <c r="G10" s="173"/>
      <c r="H10" s="60"/>
    </row>
    <row r="11" spans="3:9" x14ac:dyDescent="0.25">
      <c r="C11" s="162" t="str">
        <f>+'NOTA K PRESTAMOS'!C14</f>
        <v>Total al 31/12/2020</v>
      </c>
      <c r="D11" s="159">
        <v>11861121838</v>
      </c>
      <c r="E11" s="159">
        <v>0</v>
      </c>
      <c r="F11" s="44"/>
    </row>
    <row r="12" spans="3:9" x14ac:dyDescent="0.25">
      <c r="D12" s="153"/>
    </row>
    <row r="13" spans="3:9" x14ac:dyDescent="0.25">
      <c r="D13" s="60"/>
    </row>
    <row r="14" spans="3:9" x14ac:dyDescent="0.25">
      <c r="D14" s="60"/>
    </row>
  </sheetData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2060"/>
  </sheetPr>
  <dimension ref="B1:D30"/>
  <sheetViews>
    <sheetView showGridLines="0" zoomScale="125" zoomScaleNormal="85" workbookViewId="0">
      <selection activeCell="B2" sqref="B2:D30"/>
    </sheetView>
  </sheetViews>
  <sheetFormatPr baseColWidth="10" defaultColWidth="11.44140625" defaultRowHeight="12" x14ac:dyDescent="0.25"/>
  <cols>
    <col min="1" max="1" width="5" style="174" customWidth="1"/>
    <col min="2" max="2" width="47.109375" style="174" customWidth="1"/>
    <col min="3" max="3" width="21.44140625" style="174" bestFit="1" customWidth="1"/>
    <col min="4" max="4" width="16.44140625" style="174" bestFit="1" customWidth="1"/>
    <col min="5" max="16384" width="11.44140625" style="174"/>
  </cols>
  <sheetData>
    <row r="1" spans="2:4" ht="49.95" customHeight="1" x14ac:dyDescent="0.3">
      <c r="C1" s="257"/>
    </row>
    <row r="2" spans="2:4" x14ac:dyDescent="0.25">
      <c r="B2" s="175" t="s">
        <v>692</v>
      </c>
    </row>
    <row r="4" spans="2:4" x14ac:dyDescent="0.25">
      <c r="B4" s="164" t="s">
        <v>407</v>
      </c>
      <c r="C4" s="164" t="s">
        <v>569</v>
      </c>
      <c r="D4" s="164" t="s">
        <v>570</v>
      </c>
    </row>
    <row r="5" spans="2:4" x14ac:dyDescent="0.25">
      <c r="B5" s="176" t="s">
        <v>571</v>
      </c>
      <c r="C5" s="177">
        <v>16814291604</v>
      </c>
      <c r="D5" s="178">
        <v>0</v>
      </c>
    </row>
    <row r="6" spans="2:4" x14ac:dyDescent="0.25">
      <c r="B6" s="179" t="str">
        <f>+'NOTA L DOCUM y CTAS A PAG'!C10</f>
        <v>Total al 30/06/2021</v>
      </c>
      <c r="C6" s="180">
        <f>SUM(C5:C5)</f>
        <v>16814291604</v>
      </c>
      <c r="D6" s="178">
        <v>0</v>
      </c>
    </row>
    <row r="7" spans="2:4" x14ac:dyDescent="0.25">
      <c r="B7" s="179" t="str">
        <f>+'NOTA L DOCUM y CTAS A PAG'!C11</f>
        <v>Total al 31/12/2020</v>
      </c>
      <c r="C7" s="181">
        <v>5810989127</v>
      </c>
      <c r="D7" s="178">
        <v>0</v>
      </c>
    </row>
    <row r="9" spans="2:4" x14ac:dyDescent="0.25">
      <c r="B9" s="175" t="s">
        <v>693</v>
      </c>
    </row>
    <row r="10" spans="2:4" ht="24" x14ac:dyDescent="0.25">
      <c r="B10" s="182" t="s">
        <v>572</v>
      </c>
    </row>
    <row r="11" spans="2:4" x14ac:dyDescent="0.25">
      <c r="B11" s="182"/>
    </row>
    <row r="12" spans="2:4" ht="24" x14ac:dyDescent="0.25">
      <c r="B12" s="175" t="s">
        <v>694</v>
      </c>
    </row>
    <row r="13" spans="2:4" x14ac:dyDescent="0.25">
      <c r="B13" s="175"/>
    </row>
    <row r="14" spans="2:4" x14ac:dyDescent="0.25">
      <c r="B14" s="164" t="s">
        <v>407</v>
      </c>
      <c r="C14" s="164" t="s">
        <v>569</v>
      </c>
      <c r="D14" s="164" t="s">
        <v>570</v>
      </c>
    </row>
    <row r="15" spans="2:4" x14ac:dyDescent="0.25">
      <c r="B15" s="176"/>
      <c r="C15" s="177">
        <v>0</v>
      </c>
      <c r="D15" s="178">
        <v>0</v>
      </c>
    </row>
    <row r="16" spans="2:4" x14ac:dyDescent="0.25">
      <c r="B16" s="176"/>
      <c r="C16" s="177">
        <v>0</v>
      </c>
      <c r="D16" s="178">
        <v>0</v>
      </c>
    </row>
    <row r="17" spans="2:4" x14ac:dyDescent="0.25">
      <c r="B17" s="179" t="str">
        <f>+B6</f>
        <v>Total al 30/06/2021</v>
      </c>
      <c r="C17" s="471">
        <f>SUM(C15:C16)</f>
        <v>0</v>
      </c>
      <c r="D17" s="178">
        <v>0</v>
      </c>
    </row>
    <row r="18" spans="2:4" x14ac:dyDescent="0.25">
      <c r="B18" s="179" t="str">
        <f>+B7</f>
        <v>Total al 31/12/2020</v>
      </c>
      <c r="C18" s="181">
        <v>48353641</v>
      </c>
      <c r="D18" s="178">
        <v>0</v>
      </c>
    </row>
    <row r="19" spans="2:4" x14ac:dyDescent="0.25">
      <c r="B19" s="183"/>
      <c r="C19" s="184"/>
      <c r="D19" s="185"/>
    </row>
    <row r="20" spans="2:4" ht="24" x14ac:dyDescent="0.25">
      <c r="B20" s="175" t="s">
        <v>695</v>
      </c>
    </row>
    <row r="21" spans="2:4" x14ac:dyDescent="0.25">
      <c r="B21" s="182" t="s">
        <v>573</v>
      </c>
    </row>
    <row r="23" spans="2:4" x14ac:dyDescent="0.25">
      <c r="B23" s="175" t="s">
        <v>696</v>
      </c>
    </row>
    <row r="25" spans="2:4" x14ac:dyDescent="0.25">
      <c r="B25" s="40" t="s">
        <v>407</v>
      </c>
      <c r="C25" s="171" t="s">
        <v>574</v>
      </c>
      <c r="D25" s="171" t="s">
        <v>575</v>
      </c>
    </row>
    <row r="26" spans="2:4" x14ac:dyDescent="0.25">
      <c r="B26" s="186" t="s">
        <v>576</v>
      </c>
      <c r="C26" s="187">
        <f>49151623+14788649+326173755</f>
        <v>390114027</v>
      </c>
      <c r="D26" s="188">
        <v>0</v>
      </c>
    </row>
    <row r="27" spans="2:4" x14ac:dyDescent="0.25">
      <c r="B27" s="186" t="s">
        <v>726</v>
      </c>
      <c r="C27" s="189">
        <v>16985495</v>
      </c>
      <c r="D27" s="188">
        <v>0</v>
      </c>
    </row>
    <row r="28" spans="2:4" x14ac:dyDescent="0.25">
      <c r="B28" s="186" t="s">
        <v>401</v>
      </c>
      <c r="C28" s="190">
        <v>0</v>
      </c>
      <c r="D28" s="188">
        <v>0</v>
      </c>
    </row>
    <row r="29" spans="2:4" x14ac:dyDescent="0.25">
      <c r="B29" s="179" t="str">
        <f>+B17</f>
        <v>Total al 30/06/2021</v>
      </c>
      <c r="C29" s="180">
        <f>SUM(C26:C28)</f>
        <v>407099522</v>
      </c>
      <c r="D29" s="188">
        <v>0</v>
      </c>
    </row>
    <row r="30" spans="2:4" x14ac:dyDescent="0.25">
      <c r="B30" s="179" t="str">
        <f>+B18</f>
        <v>Total al 31/12/2020</v>
      </c>
      <c r="C30" s="191">
        <v>35305818</v>
      </c>
      <c r="D30" s="188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2060"/>
  </sheetPr>
  <dimension ref="B1:I27"/>
  <sheetViews>
    <sheetView showGridLines="0" topLeftCell="A10" zoomScale="106" zoomScaleNormal="80" workbookViewId="0">
      <selection activeCell="B24" sqref="B24:G27"/>
    </sheetView>
  </sheetViews>
  <sheetFormatPr baseColWidth="10" defaultColWidth="11.44140625" defaultRowHeight="12" x14ac:dyDescent="0.25"/>
  <cols>
    <col min="1" max="1" width="2.5546875" style="174" customWidth="1"/>
    <col min="2" max="2" width="37.6640625" style="174" customWidth="1"/>
    <col min="3" max="3" width="27" style="174" bestFit="1" customWidth="1"/>
    <col min="4" max="4" width="23.33203125" style="174" bestFit="1" customWidth="1"/>
    <col min="5" max="5" width="18.109375" style="192" customWidth="1"/>
    <col min="6" max="6" width="14.109375" style="192" bestFit="1" customWidth="1"/>
    <col min="7" max="7" width="14.33203125" style="174" bestFit="1" customWidth="1"/>
    <col min="8" max="8" width="14" style="193" bestFit="1" customWidth="1"/>
    <col min="9" max="16384" width="11.44140625" style="174"/>
  </cols>
  <sheetData>
    <row r="1" spans="2:6" ht="44.1" customHeight="1" x14ac:dyDescent="0.3">
      <c r="C1" s="257"/>
    </row>
    <row r="3" spans="2:6" ht="36" customHeight="1" x14ac:dyDescent="0.25">
      <c r="B3" s="547" t="s">
        <v>577</v>
      </c>
      <c r="C3" s="547"/>
      <c r="D3" s="547"/>
      <c r="E3" s="547"/>
      <c r="F3" s="547"/>
    </row>
    <row r="4" spans="2:6" ht="12.6" thickBot="1" x14ac:dyDescent="0.3"/>
    <row r="5" spans="2:6" ht="35.25" customHeight="1" thickBot="1" x14ac:dyDescent="0.3">
      <c r="B5" s="194"/>
      <c r="C5" s="195"/>
      <c r="D5" s="196"/>
      <c r="E5" s="545" t="s">
        <v>578</v>
      </c>
      <c r="F5" s="546"/>
    </row>
    <row r="6" spans="2:6" ht="24" x14ac:dyDescent="0.25">
      <c r="B6" s="197" t="s">
        <v>579</v>
      </c>
      <c r="C6" s="197" t="s">
        <v>580</v>
      </c>
      <c r="D6" s="197" t="s">
        <v>581</v>
      </c>
      <c r="E6" s="198" t="s">
        <v>833</v>
      </c>
      <c r="F6" s="198" t="s">
        <v>646</v>
      </c>
    </row>
    <row r="7" spans="2:6" x14ac:dyDescent="0.25">
      <c r="B7" s="199" t="s">
        <v>591</v>
      </c>
      <c r="C7" s="199" t="s">
        <v>582</v>
      </c>
      <c r="D7" s="199" t="s">
        <v>583</v>
      </c>
      <c r="E7" s="200">
        <f>113350111.6216+53150081</f>
        <v>166500192.6216</v>
      </c>
      <c r="F7" s="200">
        <v>107025112</v>
      </c>
    </row>
    <row r="8" spans="2:6" x14ac:dyDescent="0.25">
      <c r="B8" s="199" t="s">
        <v>727</v>
      </c>
      <c r="C8" s="199" t="s">
        <v>582</v>
      </c>
      <c r="D8" s="199" t="s">
        <v>583</v>
      </c>
      <c r="E8" s="200">
        <v>10288206.964</v>
      </c>
      <c r="F8" s="200">
        <v>10905379</v>
      </c>
    </row>
    <row r="9" spans="2:6" x14ac:dyDescent="0.25">
      <c r="B9" s="199" t="s">
        <v>728</v>
      </c>
      <c r="C9" s="199" t="s">
        <v>582</v>
      </c>
      <c r="D9" s="199" t="s">
        <v>583</v>
      </c>
      <c r="E9" s="200">
        <v>265009257.926</v>
      </c>
      <c r="F9" s="200">
        <v>268217258</v>
      </c>
    </row>
    <row r="10" spans="2:6" x14ac:dyDescent="0.25">
      <c r="B10" s="199" t="s">
        <v>729</v>
      </c>
      <c r="C10" s="199" t="s">
        <v>584</v>
      </c>
      <c r="D10" s="199" t="s">
        <v>583</v>
      </c>
      <c r="E10" s="200">
        <v>1152424203</v>
      </c>
      <c r="F10" s="200">
        <v>534179697</v>
      </c>
    </row>
    <row r="11" spans="2:6" x14ac:dyDescent="0.25">
      <c r="B11" s="199" t="s">
        <v>631</v>
      </c>
      <c r="C11" s="199" t="s">
        <v>584</v>
      </c>
      <c r="D11" s="199" t="s">
        <v>583</v>
      </c>
      <c r="E11" s="200">
        <f>+F11</f>
        <v>5326230</v>
      </c>
      <c r="F11" s="200">
        <v>5326230</v>
      </c>
    </row>
    <row r="12" spans="2:6" x14ac:dyDescent="0.25">
      <c r="B12" s="199" t="s">
        <v>730</v>
      </c>
      <c r="C12" s="199" t="s">
        <v>582</v>
      </c>
      <c r="D12" s="199" t="s">
        <v>583</v>
      </c>
      <c r="E12" s="200">
        <v>59860685</v>
      </c>
      <c r="F12" s="200">
        <v>59860685</v>
      </c>
    </row>
    <row r="13" spans="2:6" x14ac:dyDescent="0.25">
      <c r="B13" s="186" t="s">
        <v>592</v>
      </c>
      <c r="C13" s="186" t="s">
        <v>582</v>
      </c>
      <c r="D13" s="199" t="s">
        <v>583</v>
      </c>
      <c r="E13" s="200">
        <v>385490810.22139996</v>
      </c>
      <c r="F13" s="200">
        <v>404376988</v>
      </c>
    </row>
    <row r="14" spans="2:6" x14ac:dyDescent="0.25">
      <c r="B14" s="199" t="s">
        <v>731</v>
      </c>
      <c r="C14" s="199" t="s">
        <v>584</v>
      </c>
      <c r="D14" s="199" t="s">
        <v>583</v>
      </c>
      <c r="E14" s="200">
        <v>0</v>
      </c>
      <c r="F14" s="200">
        <v>1020000000</v>
      </c>
    </row>
    <row r="15" spans="2:6" x14ac:dyDescent="0.25">
      <c r="B15" s="201" t="s">
        <v>732</v>
      </c>
      <c r="C15" s="199" t="s">
        <v>585</v>
      </c>
      <c r="D15" s="199" t="s">
        <v>583</v>
      </c>
      <c r="E15" s="200">
        <v>46185063.769999996</v>
      </c>
      <c r="F15" s="200">
        <v>46185064</v>
      </c>
    </row>
    <row r="16" spans="2:6" x14ac:dyDescent="0.25">
      <c r="B16" s="201" t="s">
        <v>733</v>
      </c>
      <c r="C16" s="199" t="s">
        <v>585</v>
      </c>
      <c r="D16" s="199" t="s">
        <v>583</v>
      </c>
      <c r="E16" s="200">
        <v>10939076.34</v>
      </c>
      <c r="F16" s="200">
        <v>10939076</v>
      </c>
    </row>
    <row r="17" spans="2:9" x14ac:dyDescent="0.25">
      <c r="B17" s="201" t="s">
        <v>734</v>
      </c>
      <c r="C17" s="199" t="s">
        <v>584</v>
      </c>
      <c r="D17" s="199" t="s">
        <v>583</v>
      </c>
      <c r="E17" s="200">
        <v>0</v>
      </c>
      <c r="F17" s="200">
        <v>1020000000</v>
      </c>
      <c r="G17" s="193"/>
    </row>
    <row r="18" spans="2:9" x14ac:dyDescent="0.25">
      <c r="B18" s="201" t="s">
        <v>632</v>
      </c>
      <c r="C18" s="199" t="s">
        <v>584</v>
      </c>
      <c r="D18" s="199" t="s">
        <v>583</v>
      </c>
      <c r="E18" s="200">
        <v>0</v>
      </c>
      <c r="F18" s="200">
        <v>266000000</v>
      </c>
      <c r="G18" s="193"/>
    </row>
    <row r="19" spans="2:9" x14ac:dyDescent="0.25">
      <c r="B19" s="201" t="s">
        <v>735</v>
      </c>
      <c r="C19" s="199" t="s">
        <v>582</v>
      </c>
      <c r="D19" s="199" t="s">
        <v>583</v>
      </c>
      <c r="E19" s="200">
        <v>96412929</v>
      </c>
      <c r="F19" s="200">
        <v>0</v>
      </c>
      <c r="G19" s="193"/>
    </row>
    <row r="20" spans="2:9" x14ac:dyDescent="0.25">
      <c r="B20" s="179" t="str">
        <f>+'NOTAS M-Q ACREED y CTAS A PAG'!B29</f>
        <v>Total al 30/06/2021</v>
      </c>
      <c r="C20" s="56"/>
      <c r="D20" s="199"/>
      <c r="E20" s="202">
        <f>SUM(E7:E19)</f>
        <v>2198436654.8429999</v>
      </c>
      <c r="F20" s="203">
        <v>0</v>
      </c>
      <c r="G20" s="204"/>
      <c r="I20" s="204"/>
    </row>
    <row r="21" spans="2:9" x14ac:dyDescent="0.25">
      <c r="B21" s="179" t="str">
        <f>+'NOTAS M-Q ACREED y CTAS A PAG'!B18</f>
        <v>Total al 31/12/2020</v>
      </c>
      <c r="C21" s="56"/>
      <c r="D21" s="56"/>
      <c r="E21" s="202"/>
      <c r="F21" s="202">
        <f>SUM(F7:F20)</f>
        <v>3753015489</v>
      </c>
      <c r="I21" s="204"/>
    </row>
    <row r="24" spans="2:9" ht="24" x14ac:dyDescent="0.25">
      <c r="B24" s="40" t="s">
        <v>579</v>
      </c>
      <c r="C24" s="171" t="s">
        <v>580</v>
      </c>
      <c r="D24" s="171" t="s">
        <v>581</v>
      </c>
      <c r="E24" s="171" t="s">
        <v>586</v>
      </c>
      <c r="F24" s="171" t="s">
        <v>519</v>
      </c>
      <c r="G24" s="171" t="s">
        <v>587</v>
      </c>
    </row>
    <row r="25" spans="2:9" x14ac:dyDescent="0.25">
      <c r="B25" s="186"/>
      <c r="C25" s="205"/>
      <c r="D25" s="205"/>
      <c r="E25" s="178">
        <v>0</v>
      </c>
      <c r="F25" s="206"/>
      <c r="G25" s="187">
        <v>0</v>
      </c>
    </row>
    <row r="26" spans="2:9" x14ac:dyDescent="0.25">
      <c r="B26" s="179" t="str">
        <f>+B20</f>
        <v>Total al 30/06/2021</v>
      </c>
      <c r="C26" s="178">
        <v>0</v>
      </c>
      <c r="D26" s="178">
        <v>0</v>
      </c>
      <c r="E26" s="178">
        <v>0</v>
      </c>
      <c r="F26" s="178">
        <v>0</v>
      </c>
      <c r="G26" s="180">
        <v>0</v>
      </c>
    </row>
    <row r="27" spans="2:9" x14ac:dyDescent="0.25">
      <c r="B27" s="179" t="str">
        <f>+B21</f>
        <v>Total al 31/12/2020</v>
      </c>
      <c r="C27" s="178">
        <v>0</v>
      </c>
      <c r="D27" s="178">
        <v>0</v>
      </c>
      <c r="E27" s="178">
        <v>0</v>
      </c>
      <c r="F27" s="178">
        <v>0</v>
      </c>
      <c r="G27" s="180">
        <v>0</v>
      </c>
      <c r="H27" s="193">
        <v>0</v>
      </c>
    </row>
  </sheetData>
  <autoFilter ref="B6:F21" xr:uid="{00000000-0009-0000-0000-000011000000}"/>
  <mergeCells count="2">
    <mergeCell ref="E5:F5"/>
    <mergeCell ref="B3:F3"/>
  </mergeCell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O28"/>
  <sheetViews>
    <sheetView showGridLines="0" workbookViewId="0">
      <selection activeCell="B2" sqref="B2:D18"/>
    </sheetView>
  </sheetViews>
  <sheetFormatPr baseColWidth="10" defaultColWidth="11.44140625" defaultRowHeight="12" x14ac:dyDescent="0.25"/>
  <cols>
    <col min="1" max="1" width="6.88671875" style="30" customWidth="1"/>
    <col min="2" max="2" width="50.88671875" style="30" bestFit="1" customWidth="1"/>
    <col min="3" max="3" width="13" style="44" bestFit="1" customWidth="1"/>
    <col min="4" max="4" width="13" style="30" bestFit="1" customWidth="1"/>
    <col min="5" max="5" width="11.44140625" style="30"/>
    <col min="6" max="6" width="12" style="30" bestFit="1" customWidth="1"/>
    <col min="7" max="8" width="11.44140625" style="30"/>
    <col min="9" max="9" width="12.44140625" style="30" bestFit="1" customWidth="1"/>
    <col min="10" max="16384" width="11.44140625" style="30"/>
  </cols>
  <sheetData>
    <row r="1" spans="2:8" ht="40.200000000000003" customHeight="1" x14ac:dyDescent="0.3">
      <c r="B1" s="257"/>
    </row>
    <row r="2" spans="2:8" ht="30.6" customHeight="1" x14ac:dyDescent="0.25">
      <c r="B2" s="150" t="s">
        <v>697</v>
      </c>
    </row>
    <row r="3" spans="2:8" x14ac:dyDescent="0.25">
      <c r="B3" s="150"/>
    </row>
    <row r="4" spans="2:8" x14ac:dyDescent="0.25">
      <c r="B4" s="110" t="s">
        <v>588</v>
      </c>
      <c r="C4" s="207" t="s">
        <v>589</v>
      </c>
      <c r="D4" s="110" t="s">
        <v>590</v>
      </c>
    </row>
    <row r="5" spans="2:8" x14ac:dyDescent="0.25">
      <c r="B5" s="208" t="s">
        <v>836</v>
      </c>
      <c r="C5" s="209">
        <v>2426819657</v>
      </c>
      <c r="D5" s="210">
        <v>592039702</v>
      </c>
      <c r="F5" s="44"/>
      <c r="G5" s="44"/>
    </row>
    <row r="6" spans="2:8" x14ac:dyDescent="0.25">
      <c r="B6" s="208" t="s">
        <v>838</v>
      </c>
      <c r="C6" s="210">
        <v>369114952</v>
      </c>
      <c r="D6" s="210">
        <v>439121078</v>
      </c>
      <c r="F6" s="44"/>
      <c r="G6" s="44"/>
    </row>
    <row r="7" spans="2:8" x14ac:dyDescent="0.25">
      <c r="B7" s="208" t="s">
        <v>837</v>
      </c>
      <c r="C7" s="210">
        <v>368335338</v>
      </c>
      <c r="D7" s="137">
        <v>493955513</v>
      </c>
      <c r="F7" s="44"/>
      <c r="G7" s="44"/>
    </row>
    <row r="8" spans="2:8" x14ac:dyDescent="0.25">
      <c r="B8" s="208" t="s">
        <v>631</v>
      </c>
      <c r="C8" s="210">
        <v>1202811001</v>
      </c>
      <c r="D8" s="137">
        <v>0</v>
      </c>
      <c r="F8" s="44"/>
      <c r="G8" s="44"/>
      <c r="H8" s="60"/>
    </row>
    <row r="9" spans="2:8" x14ac:dyDescent="0.25">
      <c r="B9" s="208" t="s">
        <v>632</v>
      </c>
      <c r="C9" s="210">
        <v>1208200233</v>
      </c>
      <c r="D9" s="137">
        <v>0</v>
      </c>
      <c r="F9" s="44"/>
      <c r="G9" s="44"/>
    </row>
    <row r="10" spans="2:8" x14ac:dyDescent="0.25">
      <c r="B10" s="208" t="s">
        <v>591</v>
      </c>
      <c r="C10" s="137">
        <v>112177998</v>
      </c>
      <c r="D10" s="210">
        <v>19421746</v>
      </c>
      <c r="E10" s="156"/>
      <c r="F10" s="44"/>
      <c r="G10" s="44"/>
    </row>
    <row r="11" spans="2:8" x14ac:dyDescent="0.25">
      <c r="B11" s="208" t="s">
        <v>592</v>
      </c>
      <c r="C11" s="137">
        <v>102968153</v>
      </c>
      <c r="D11" s="210">
        <v>0</v>
      </c>
      <c r="E11" s="156"/>
      <c r="F11" s="44"/>
      <c r="G11" s="44"/>
    </row>
    <row r="12" spans="2:8" x14ac:dyDescent="0.25">
      <c r="B12" s="208" t="s">
        <v>593</v>
      </c>
      <c r="C12" s="137">
        <v>3640655535</v>
      </c>
      <c r="D12" s="210">
        <v>0</v>
      </c>
      <c r="F12" s="44"/>
      <c r="G12" s="44"/>
    </row>
    <row r="13" spans="2:8" x14ac:dyDescent="0.25">
      <c r="B13" s="208" t="s">
        <v>649</v>
      </c>
      <c r="C13" s="137">
        <v>11945852</v>
      </c>
      <c r="D13" s="210">
        <v>41374382</v>
      </c>
      <c r="F13" s="44"/>
      <c r="G13" s="44"/>
    </row>
    <row r="14" spans="2:8" x14ac:dyDescent="0.25">
      <c r="B14" s="208" t="s">
        <v>839</v>
      </c>
      <c r="C14" s="137">
        <v>0</v>
      </c>
      <c r="D14" s="210">
        <v>0</v>
      </c>
      <c r="F14" s="44"/>
      <c r="G14" s="44"/>
    </row>
    <row r="15" spans="2:8" x14ac:dyDescent="0.25">
      <c r="B15" s="208" t="s">
        <v>840</v>
      </c>
      <c r="C15" s="137">
        <v>0</v>
      </c>
      <c r="D15" s="210">
        <v>140765948</v>
      </c>
      <c r="F15" s="44"/>
      <c r="G15" s="44"/>
    </row>
    <row r="16" spans="2:8" x14ac:dyDescent="0.25">
      <c r="B16" s="208" t="s">
        <v>841</v>
      </c>
      <c r="C16" s="137">
        <v>0</v>
      </c>
      <c r="D16" s="210">
        <v>0</v>
      </c>
      <c r="F16" s="44"/>
      <c r="G16" s="44"/>
    </row>
    <row r="17" spans="2:15" x14ac:dyDescent="0.25">
      <c r="B17" s="162" t="str">
        <f>+'NOTA R SALDOS Y TRANSACC'!B26</f>
        <v>Total al 30/06/2021</v>
      </c>
      <c r="C17" s="211">
        <f>SUM(C5:C16)</f>
        <v>9443028719</v>
      </c>
      <c r="D17" s="211">
        <f>SUM(D5:D16)</f>
        <v>1726678369</v>
      </c>
    </row>
    <row r="18" spans="2:15" x14ac:dyDescent="0.25">
      <c r="B18" s="162" t="str">
        <f>+'NOTA R SALDOS Y TRANSACC'!B27</f>
        <v>Total al 31/12/2020</v>
      </c>
      <c r="C18" s="212">
        <v>711902317</v>
      </c>
      <c r="D18" s="211">
        <v>1665966928</v>
      </c>
    </row>
    <row r="21" spans="2:15" x14ac:dyDescent="0.25">
      <c r="K21" s="213"/>
      <c r="M21" s="214"/>
      <c r="O21" s="214"/>
    </row>
    <row r="22" spans="2:15" x14ac:dyDescent="0.25">
      <c r="K22" s="213"/>
      <c r="M22" s="214"/>
      <c r="O22" s="214"/>
    </row>
    <row r="23" spans="2:15" x14ac:dyDescent="0.25">
      <c r="K23" s="213"/>
      <c r="M23" s="214"/>
      <c r="O23" s="215"/>
    </row>
    <row r="28" spans="2:15" x14ac:dyDescent="0.25">
      <c r="G28" s="214"/>
    </row>
  </sheetData>
  <pageMargins left="0.7" right="0.7" top="0.75" bottom="0.75" header="0.3" footer="0.3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2060"/>
  </sheetPr>
  <dimension ref="B1:H15"/>
  <sheetViews>
    <sheetView showGridLines="0" zoomScale="113" zoomScaleNormal="85" workbookViewId="0">
      <selection activeCell="B2" sqref="B2:F15"/>
    </sheetView>
  </sheetViews>
  <sheetFormatPr baseColWidth="10" defaultColWidth="11.44140625" defaultRowHeight="12" x14ac:dyDescent="0.3"/>
  <cols>
    <col min="1" max="1" width="7" style="96" customWidth="1"/>
    <col min="2" max="2" width="32.44140625" style="96" customWidth="1"/>
    <col min="3" max="3" width="22.109375" style="96" bestFit="1" customWidth="1"/>
    <col min="4" max="4" width="14.44140625" style="96" bestFit="1" customWidth="1"/>
    <col min="5" max="5" width="14.109375" style="96" bestFit="1" customWidth="1"/>
    <col min="6" max="6" width="14.44140625" style="96" bestFit="1" customWidth="1"/>
    <col min="7" max="7" width="14.109375" style="96" bestFit="1" customWidth="1"/>
    <col min="8" max="9" width="12.109375" style="96" bestFit="1" customWidth="1"/>
    <col min="10" max="16384" width="11.44140625" style="96"/>
  </cols>
  <sheetData>
    <row r="1" spans="2:8" ht="37.950000000000003" customHeight="1" x14ac:dyDescent="0.3">
      <c r="C1" s="257"/>
    </row>
    <row r="2" spans="2:8" x14ac:dyDescent="0.25">
      <c r="B2" s="216" t="s">
        <v>594</v>
      </c>
    </row>
    <row r="4" spans="2:8" ht="24" x14ac:dyDescent="0.3">
      <c r="B4" s="40" t="s">
        <v>407</v>
      </c>
      <c r="C4" s="40" t="s">
        <v>595</v>
      </c>
      <c r="D4" s="40" t="s">
        <v>544</v>
      </c>
      <c r="E4" s="40" t="s">
        <v>596</v>
      </c>
      <c r="F4" s="40" t="s">
        <v>842</v>
      </c>
    </row>
    <row r="5" spans="2:8" x14ac:dyDescent="0.3">
      <c r="B5" s="125" t="s">
        <v>597</v>
      </c>
      <c r="C5" s="217">
        <v>24288000001</v>
      </c>
      <c r="D5" s="218">
        <f>+F5-C5</f>
        <v>2720000000</v>
      </c>
      <c r="E5" s="218">
        <v>0</v>
      </c>
      <c r="F5" s="217">
        <f>+'Balance Gral. Resol. 6'!$G$58</f>
        <v>27008000001</v>
      </c>
      <c r="G5" s="219"/>
      <c r="H5" s="221"/>
    </row>
    <row r="6" spans="2:8" x14ac:dyDescent="0.3">
      <c r="B6" s="125" t="s">
        <v>598</v>
      </c>
      <c r="C6" s="218">
        <v>0</v>
      </c>
      <c r="D6" s="218">
        <v>0</v>
      </c>
      <c r="E6" s="218">
        <f>+C6</f>
        <v>0</v>
      </c>
      <c r="F6" s="217">
        <v>0</v>
      </c>
      <c r="G6" s="219"/>
      <c r="H6" s="221"/>
    </row>
    <row r="7" spans="2:8" x14ac:dyDescent="0.3">
      <c r="B7" s="125" t="s">
        <v>147</v>
      </c>
      <c r="C7" s="217">
        <v>1648520013</v>
      </c>
      <c r="D7" s="220">
        <v>0</v>
      </c>
      <c r="E7" s="218">
        <v>52946670</v>
      </c>
      <c r="F7" s="217">
        <f>+'Balance Gral. Resol. 6'!$G$64</f>
        <v>1595573343</v>
      </c>
      <c r="G7" s="219"/>
      <c r="H7" s="221"/>
    </row>
    <row r="8" spans="2:8" x14ac:dyDescent="0.3">
      <c r="B8" s="125" t="s">
        <v>159</v>
      </c>
      <c r="C8" s="218">
        <v>8062247026</v>
      </c>
      <c r="D8" s="218">
        <v>0</v>
      </c>
      <c r="E8" s="218">
        <f>+C8-F8</f>
        <v>8052835939</v>
      </c>
      <c r="F8" s="218">
        <f>+'Balance Gral. Resol. 6'!$G$67</f>
        <v>9411087</v>
      </c>
      <c r="G8" s="219"/>
      <c r="H8" s="221"/>
    </row>
    <row r="9" spans="2:8" x14ac:dyDescent="0.3">
      <c r="B9" s="125" t="s">
        <v>161</v>
      </c>
      <c r="C9" s="217">
        <v>0</v>
      </c>
      <c r="D9" s="218">
        <f>+'Balance Gral. Resol. 6'!$G$68</f>
        <v>7569097190</v>
      </c>
      <c r="E9" s="218">
        <f>+C9</f>
        <v>0</v>
      </c>
      <c r="F9" s="217">
        <f>+'Balance Gral. Resol. 6'!$G$68</f>
        <v>7569097190</v>
      </c>
      <c r="G9" s="219"/>
      <c r="H9" s="221"/>
    </row>
    <row r="10" spans="2:8" x14ac:dyDescent="0.25">
      <c r="B10" s="162" t="str">
        <f>+'NOTA S RESULTADOS CON PERS'!B17</f>
        <v>Total al 30/06/2021</v>
      </c>
      <c r="C10" s="222">
        <f>SUM(C5:C9)</f>
        <v>33998767040</v>
      </c>
      <c r="D10" s="222">
        <f>SUM(D5:D9)</f>
        <v>10289097190</v>
      </c>
      <c r="E10" s="222">
        <f>SUM(E5:E9)</f>
        <v>8105782609</v>
      </c>
      <c r="F10" s="222">
        <f>SUM(F5:F9)</f>
        <v>36182081621</v>
      </c>
      <c r="G10" s="219"/>
      <c r="H10" s="221"/>
    </row>
    <row r="11" spans="2:8" x14ac:dyDescent="0.25">
      <c r="B11" s="162" t="str">
        <f>+'NOTA S RESULTADOS CON PERS'!B18</f>
        <v>Total al 31/12/2020</v>
      </c>
      <c r="C11" s="222">
        <v>26371191313</v>
      </c>
      <c r="D11" s="222">
        <v>14475575818</v>
      </c>
      <c r="E11" s="223">
        <v>6848000091</v>
      </c>
      <c r="F11" s="222">
        <v>33998767040</v>
      </c>
    </row>
    <row r="12" spans="2:8" x14ac:dyDescent="0.3">
      <c r="D12" s="221"/>
      <c r="F12" s="219"/>
    </row>
    <row r="13" spans="2:8" x14ac:dyDescent="0.3">
      <c r="D13" s="221"/>
      <c r="E13" s="97"/>
      <c r="F13" s="224"/>
    </row>
    <row r="14" spans="2:8" x14ac:dyDescent="0.3">
      <c r="B14" s="150" t="s">
        <v>698</v>
      </c>
      <c r="E14" s="221"/>
      <c r="F14" s="219"/>
    </row>
    <row r="15" spans="2:8" x14ac:dyDescent="0.3">
      <c r="B15" s="225" t="s">
        <v>599</v>
      </c>
      <c r="E15" s="97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2060"/>
  </sheetPr>
  <dimension ref="B1:D24"/>
  <sheetViews>
    <sheetView showGridLines="0" zoomScale="119" zoomScaleNormal="85" workbookViewId="0">
      <selection activeCell="B3" sqref="B3:D22"/>
    </sheetView>
  </sheetViews>
  <sheetFormatPr baseColWidth="10" defaultColWidth="20.33203125" defaultRowHeight="12" x14ac:dyDescent="0.25"/>
  <cols>
    <col min="1" max="1" width="6.88671875" style="30" customWidth="1"/>
    <col min="2" max="2" width="35" style="30" bestFit="1" customWidth="1"/>
    <col min="3" max="16384" width="20.33203125" style="30"/>
  </cols>
  <sheetData>
    <row r="1" spans="2:4" ht="28.2" customHeight="1" x14ac:dyDescent="0.3">
      <c r="B1" s="257"/>
    </row>
    <row r="3" spans="2:4" x14ac:dyDescent="0.25">
      <c r="B3" s="150" t="s">
        <v>699</v>
      </c>
    </row>
    <row r="6" spans="2:4" x14ac:dyDescent="0.25">
      <c r="B6" s="226" t="s">
        <v>600</v>
      </c>
    </row>
    <row r="7" spans="2:4" x14ac:dyDescent="0.25">
      <c r="B7" s="160" t="s">
        <v>407</v>
      </c>
      <c r="C7" s="240" t="s">
        <v>844</v>
      </c>
      <c r="D7" s="160" t="s">
        <v>843</v>
      </c>
    </row>
    <row r="8" spans="2:4" x14ac:dyDescent="0.25">
      <c r="B8" s="38" t="s">
        <v>601</v>
      </c>
      <c r="C8" s="227"/>
      <c r="D8" s="227">
        <v>30698389</v>
      </c>
    </row>
    <row r="9" spans="2:4" x14ac:dyDescent="0.25">
      <c r="B9" s="38" t="s">
        <v>602</v>
      </c>
      <c r="C9" s="168">
        <f>+'Estado de Resultado Resol. 6'!E14</f>
        <v>350951513</v>
      </c>
      <c r="D9" s="168">
        <v>121922993</v>
      </c>
    </row>
    <row r="10" spans="2:4" x14ac:dyDescent="0.25">
      <c r="B10" s="38" t="s">
        <v>603</v>
      </c>
      <c r="C10" s="168">
        <f>+'Estado de Resultado Resol. 6'!E26</f>
        <v>4436327057</v>
      </c>
      <c r="D10" s="168">
        <v>1093498630</v>
      </c>
    </row>
    <row r="11" spans="2:4" x14ac:dyDescent="0.25">
      <c r="B11" s="38" t="s">
        <v>604</v>
      </c>
      <c r="C11" s="168">
        <f>+'Estado de Resultado Resol. 6'!E28</f>
        <v>3982429269</v>
      </c>
      <c r="D11" s="227">
        <v>4531514319</v>
      </c>
    </row>
    <row r="12" spans="2:4" x14ac:dyDescent="0.25">
      <c r="B12" s="38" t="s">
        <v>605</v>
      </c>
      <c r="C12" s="168">
        <f>+'Estado de Resultado Resol. 6'!E27</f>
        <v>1637878104</v>
      </c>
      <c r="D12" s="227">
        <v>620243209</v>
      </c>
    </row>
    <row r="13" spans="2:4" ht="24" x14ac:dyDescent="0.25">
      <c r="B13" s="56" t="s">
        <v>845</v>
      </c>
      <c r="C13" s="168">
        <f>+'Estado de Resultado Resol. 6'!E29</f>
        <v>198595000</v>
      </c>
      <c r="D13" s="227"/>
    </row>
    <row r="14" spans="2:4" x14ac:dyDescent="0.25">
      <c r="B14" s="54" t="s">
        <v>606</v>
      </c>
      <c r="C14" s="169">
        <f>SUM(C9:C13)</f>
        <v>10606180943</v>
      </c>
      <c r="D14" s="169">
        <v>6397877540</v>
      </c>
    </row>
    <row r="16" spans="2:4" x14ac:dyDescent="0.25">
      <c r="B16" s="226" t="s">
        <v>230</v>
      </c>
    </row>
    <row r="17" spans="2:4" x14ac:dyDescent="0.25">
      <c r="B17" s="160" t="s">
        <v>407</v>
      </c>
      <c r="C17" s="160" t="str">
        <f>+C7</f>
        <v>AL 30/06/2021</v>
      </c>
      <c r="D17" s="160" t="s">
        <v>843</v>
      </c>
    </row>
    <row r="18" spans="2:4" x14ac:dyDescent="0.25">
      <c r="B18" s="38" t="s">
        <v>607</v>
      </c>
      <c r="C18" s="137">
        <f>+'Estado de Resultado Resol. 6'!E35</f>
        <v>0</v>
      </c>
      <c r="D18" s="58">
        <v>0</v>
      </c>
    </row>
    <row r="19" spans="2:4" x14ac:dyDescent="0.25">
      <c r="B19" s="38" t="s">
        <v>608</v>
      </c>
      <c r="C19" s="137">
        <f>+'Estado de Resultado Resol. 6'!E36</f>
        <v>0</v>
      </c>
      <c r="D19" s="137">
        <v>133760000</v>
      </c>
    </row>
    <row r="20" spans="2:4" x14ac:dyDescent="0.25">
      <c r="B20" s="38" t="s">
        <v>609</v>
      </c>
      <c r="C20" s="137">
        <f>+'Estado de Resultado Resol. 6'!E37</f>
        <v>540252979</v>
      </c>
      <c r="D20" s="137">
        <v>0</v>
      </c>
    </row>
    <row r="21" spans="2:4" x14ac:dyDescent="0.25">
      <c r="B21" s="54" t="s">
        <v>610</v>
      </c>
      <c r="C21" s="159">
        <f>SUM(C18:C20)</f>
        <v>540252979</v>
      </c>
      <c r="D21" s="159">
        <v>133760000</v>
      </c>
    </row>
    <row r="23" spans="2:4" x14ac:dyDescent="0.25">
      <c r="C23" s="156"/>
      <c r="D23" s="156"/>
    </row>
    <row r="24" spans="2:4" x14ac:dyDescent="0.25">
      <c r="C24" s="156"/>
    </row>
  </sheetData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</sheetPr>
  <dimension ref="B1:E44"/>
  <sheetViews>
    <sheetView showGridLines="0" zoomScale="133" zoomScaleNormal="100" workbookViewId="0">
      <selection activeCell="B5" sqref="B5:D41"/>
    </sheetView>
  </sheetViews>
  <sheetFormatPr baseColWidth="10" defaultColWidth="11.44140625" defaultRowHeight="12" x14ac:dyDescent="0.25"/>
  <cols>
    <col min="1" max="1" width="21.6640625" style="30" customWidth="1"/>
    <col min="2" max="2" width="37.44140625" style="30" customWidth="1"/>
    <col min="3" max="3" width="13.44140625" style="30" bestFit="1" customWidth="1"/>
    <col min="4" max="4" width="12" style="30" bestFit="1" customWidth="1"/>
    <col min="5" max="5" width="15.109375" style="30" bestFit="1" customWidth="1"/>
    <col min="6" max="16384" width="11.44140625" style="30"/>
  </cols>
  <sheetData>
    <row r="1" spans="2:5" s="64" customFormat="1" ht="14.4" x14ac:dyDescent="0.3">
      <c r="B1" s="548"/>
      <c r="C1" s="549"/>
      <c r="D1" s="549"/>
    </row>
    <row r="2" spans="2:5" s="64" customFormat="1" x14ac:dyDescent="0.25">
      <c r="B2" s="228"/>
      <c r="C2" s="228"/>
      <c r="D2" s="228"/>
    </row>
    <row r="3" spans="2:5" s="64" customFormat="1" x14ac:dyDescent="0.25">
      <c r="B3" s="228"/>
      <c r="C3" s="228"/>
      <c r="D3" s="228"/>
    </row>
    <row r="4" spans="2:5" s="64" customFormat="1" x14ac:dyDescent="0.25">
      <c r="B4" s="228"/>
      <c r="C4" s="228"/>
      <c r="D4" s="228"/>
    </row>
    <row r="5" spans="2:5" s="64" customFormat="1" x14ac:dyDescent="0.25">
      <c r="B5" s="216" t="s">
        <v>611</v>
      </c>
      <c r="C5" s="228"/>
      <c r="D5" s="228"/>
    </row>
    <row r="6" spans="2:5" s="64" customFormat="1" x14ac:dyDescent="0.25">
      <c r="B6" s="228"/>
      <c r="C6" s="228"/>
      <c r="D6" s="228"/>
    </row>
    <row r="7" spans="2:5" x14ac:dyDescent="0.25">
      <c r="B7" s="229"/>
      <c r="C7" s="229"/>
      <c r="D7" s="229"/>
    </row>
    <row r="8" spans="2:5" x14ac:dyDescent="0.25">
      <c r="B8" s="246" t="s">
        <v>407</v>
      </c>
      <c r="C8" s="246" t="str">
        <f>+'NOTA V INGRESOS OPERATIVOS'!C7</f>
        <v>AL 30/06/2021</v>
      </c>
      <c r="D8" s="246" t="s">
        <v>843</v>
      </c>
    </row>
    <row r="9" spans="2:5" x14ac:dyDescent="0.25">
      <c r="B9" s="54" t="s">
        <v>612</v>
      </c>
      <c r="C9" s="1">
        <f>+'Estado de Resultado Resol. 6'!E39</f>
        <v>272062480</v>
      </c>
      <c r="D9" s="1">
        <v>918100428</v>
      </c>
      <c r="E9" s="60"/>
    </row>
    <row r="10" spans="2:5" x14ac:dyDescent="0.25">
      <c r="B10" s="38" t="s">
        <v>235</v>
      </c>
      <c r="C10" s="441">
        <f>+'Estado de Resultado Resol. 6'!E40</f>
        <v>45908000</v>
      </c>
      <c r="D10" s="230">
        <v>587913683</v>
      </c>
    </row>
    <row r="11" spans="2:5" x14ac:dyDescent="0.25">
      <c r="B11" s="38" t="s">
        <v>236</v>
      </c>
      <c r="C11" s="441">
        <f>+'Estado de Resultado Resol. 6'!E41</f>
        <v>218123864</v>
      </c>
      <c r="D11" s="230">
        <v>330186745</v>
      </c>
    </row>
    <row r="12" spans="2:5" x14ac:dyDescent="0.25">
      <c r="B12" s="38" t="s">
        <v>613</v>
      </c>
      <c r="C12" s="441">
        <f>+'Estado de Resultado Resol. 6'!E42</f>
        <v>8030616</v>
      </c>
      <c r="D12" s="230">
        <v>0</v>
      </c>
    </row>
    <row r="13" spans="2:5" x14ac:dyDescent="0.25">
      <c r="B13" s="231" t="s">
        <v>612</v>
      </c>
      <c r="C13" s="1"/>
      <c r="D13" s="232">
        <v>0</v>
      </c>
    </row>
    <row r="14" spans="2:5" x14ac:dyDescent="0.25">
      <c r="B14" s="54"/>
      <c r="C14" s="233"/>
      <c r="D14" s="233"/>
    </row>
    <row r="15" spans="2:5" x14ac:dyDescent="0.25">
      <c r="B15" s="54" t="s">
        <v>238</v>
      </c>
      <c r="C15" s="1">
        <f>+'Estado de Resultado Resol. 6'!E45</f>
        <v>369177777</v>
      </c>
      <c r="D15" s="1">
        <v>3310164</v>
      </c>
    </row>
    <row r="16" spans="2:5" x14ac:dyDescent="0.25">
      <c r="B16" s="38" t="s">
        <v>239</v>
      </c>
      <c r="C16" s="230">
        <f>+'Estado de Resultado Resol. 6'!E46</f>
        <v>79713471</v>
      </c>
      <c r="D16" s="230">
        <v>3310164</v>
      </c>
    </row>
    <row r="17" spans="2:4" x14ac:dyDescent="0.25">
      <c r="B17" s="38" t="s">
        <v>240</v>
      </c>
      <c r="C17" s="230">
        <f>+'Estado de Resultado Resol. 6'!E47</f>
        <v>0</v>
      </c>
      <c r="D17" s="230">
        <v>0</v>
      </c>
    </row>
    <row r="18" spans="2:4" x14ac:dyDescent="0.25">
      <c r="B18" s="38" t="s">
        <v>241</v>
      </c>
      <c r="C18" s="230">
        <f>+'Estado de Resultado Resol. 6'!E48</f>
        <v>289464306</v>
      </c>
      <c r="D18" s="230">
        <v>0</v>
      </c>
    </row>
    <row r="19" spans="2:4" x14ac:dyDescent="0.25">
      <c r="B19" s="54"/>
      <c r="C19" s="233"/>
      <c r="D19" s="233"/>
    </row>
    <row r="20" spans="2:4" x14ac:dyDescent="0.25">
      <c r="B20" s="54" t="s">
        <v>242</v>
      </c>
      <c r="C20" s="1">
        <f>+'Estado de Resultado Resol. 6'!E50</f>
        <v>3038961465</v>
      </c>
      <c r="D20" s="1">
        <v>2266225728</v>
      </c>
    </row>
    <row r="21" spans="2:4" x14ac:dyDescent="0.25">
      <c r="B21" s="38" t="s">
        <v>243</v>
      </c>
      <c r="C21" s="230">
        <f>+'Estado de Resultado Resol. 6'!E51</f>
        <v>1062922140</v>
      </c>
      <c r="D21" s="230">
        <v>907067570</v>
      </c>
    </row>
    <row r="22" spans="2:4" x14ac:dyDescent="0.25">
      <c r="B22" s="38" t="s">
        <v>244</v>
      </c>
      <c r="C22" s="230">
        <f>+'Estado de Resultado Resol. 6'!E52</f>
        <v>175382155</v>
      </c>
      <c r="D22" s="230">
        <v>149666149</v>
      </c>
    </row>
    <row r="23" spans="2:4" x14ac:dyDescent="0.25">
      <c r="B23" s="38" t="s">
        <v>245</v>
      </c>
      <c r="C23" s="230">
        <f>+'Estado de Resultado Resol. 6'!E53</f>
        <v>0</v>
      </c>
      <c r="D23" s="230">
        <v>48730</v>
      </c>
    </row>
    <row r="24" spans="2:4" x14ac:dyDescent="0.25">
      <c r="B24" s="38" t="s">
        <v>246</v>
      </c>
      <c r="C24" s="230">
        <f>+'Estado de Resultado Resol. 6'!E54</f>
        <v>3947112</v>
      </c>
      <c r="D24" s="230">
        <v>3947112</v>
      </c>
    </row>
    <row r="25" spans="2:4" x14ac:dyDescent="0.25">
      <c r="B25" s="38" t="s">
        <v>247</v>
      </c>
      <c r="C25" s="230">
        <f>+'Estado de Resultado Resol. 6'!E55</f>
        <v>0</v>
      </c>
      <c r="D25" s="230">
        <v>0</v>
      </c>
    </row>
    <row r="26" spans="2:4" x14ac:dyDescent="0.25">
      <c r="B26" s="38" t="s">
        <v>248</v>
      </c>
      <c r="C26" s="230">
        <f>+'Estado de Resultado Resol. 6'!E56</f>
        <v>0</v>
      </c>
      <c r="D26" s="230">
        <v>0</v>
      </c>
    </row>
    <row r="27" spans="2:4" x14ac:dyDescent="0.25">
      <c r="B27" s="38" t="s">
        <v>249</v>
      </c>
      <c r="C27" s="230">
        <f>+'Estado de Resultado Resol. 6'!E57</f>
        <v>25414485</v>
      </c>
      <c r="D27" s="230">
        <v>22308316</v>
      </c>
    </row>
    <row r="28" spans="2:4" x14ac:dyDescent="0.25">
      <c r="B28" s="38" t="s">
        <v>250</v>
      </c>
      <c r="C28" s="230">
        <f>+'Estado de Resultado Resol. 6'!E58</f>
        <v>0</v>
      </c>
      <c r="D28" s="230">
        <v>0</v>
      </c>
    </row>
    <row r="29" spans="2:4" x14ac:dyDescent="0.25">
      <c r="B29" s="38" t="s">
        <v>251</v>
      </c>
      <c r="C29" s="230">
        <f>+'Estado de Resultado Resol. 6'!E59</f>
        <v>1342000</v>
      </c>
      <c r="D29" s="234">
        <v>0</v>
      </c>
    </row>
    <row r="30" spans="2:4" x14ac:dyDescent="0.25">
      <c r="B30" s="38" t="s">
        <v>252</v>
      </c>
      <c r="C30" s="230">
        <f>+'Estado de Resultado Resol. 6'!E60</f>
        <v>7103770</v>
      </c>
      <c r="D30" s="230">
        <v>13459234</v>
      </c>
    </row>
    <row r="31" spans="2:4" x14ac:dyDescent="0.25">
      <c r="B31" s="38" t="s">
        <v>253</v>
      </c>
      <c r="C31" s="230">
        <f>+'Estado de Resultado Resol. 6'!E61</f>
        <v>45393363</v>
      </c>
      <c r="D31" s="230">
        <v>33610585</v>
      </c>
    </row>
    <row r="32" spans="2:4" x14ac:dyDescent="0.25">
      <c r="B32" s="38" t="s">
        <v>254</v>
      </c>
      <c r="C32" s="230">
        <f>+'Estado de Resultado Resol. 6'!E62</f>
        <v>287089177</v>
      </c>
      <c r="D32" s="234">
        <v>249861637</v>
      </c>
    </row>
    <row r="33" spans="2:4" x14ac:dyDescent="0.25">
      <c r="B33" s="38" t="s">
        <v>255</v>
      </c>
      <c r="C33" s="230">
        <f>+'Estado de Resultado Resol. 6'!E63</f>
        <v>147092812</v>
      </c>
      <c r="D33" s="230">
        <v>38751818</v>
      </c>
    </row>
    <row r="34" spans="2:4" x14ac:dyDescent="0.25">
      <c r="B34" s="38" t="s">
        <v>256</v>
      </c>
      <c r="C34" s="230">
        <f>+'Estado de Resultado Resol. 6'!E64</f>
        <v>611112046</v>
      </c>
      <c r="D34" s="230">
        <v>358545454</v>
      </c>
    </row>
    <row r="35" spans="2:4" x14ac:dyDescent="0.25">
      <c r="B35" s="38" t="s">
        <v>257</v>
      </c>
      <c r="C35" s="230">
        <f>+'Estado de Resultado Resol. 6'!E65</f>
        <v>423807495</v>
      </c>
      <c r="D35" s="230">
        <v>274679666</v>
      </c>
    </row>
    <row r="36" spans="2:4" x14ac:dyDescent="0.25">
      <c r="B36" s="38" t="s">
        <v>258</v>
      </c>
      <c r="C36" s="230">
        <f>+'Estado de Resultado Resol. 6'!E66</f>
        <v>0</v>
      </c>
      <c r="D36" s="230">
        <v>863636</v>
      </c>
    </row>
    <row r="37" spans="2:4" x14ac:dyDescent="0.25">
      <c r="B37" s="38" t="s">
        <v>259</v>
      </c>
      <c r="C37" s="230">
        <f>+'Estado de Resultado Resol. 6'!E67</f>
        <v>248354910</v>
      </c>
      <c r="D37" s="230">
        <v>213415821</v>
      </c>
    </row>
    <row r="38" spans="2:4" x14ac:dyDescent="0.25">
      <c r="B38" s="38" t="s">
        <v>260</v>
      </c>
      <c r="C38" s="230">
        <f>+'Estado de Resultado Resol. 6'!E68</f>
        <v>0</v>
      </c>
      <c r="D38" s="230"/>
    </row>
    <row r="39" spans="2:4" x14ac:dyDescent="0.25">
      <c r="B39" s="38" t="s">
        <v>261</v>
      </c>
      <c r="C39" s="230">
        <f>+'Estado de Resultado Resol. 6'!E69</f>
        <v>0</v>
      </c>
      <c r="D39" s="230">
        <v>0</v>
      </c>
    </row>
    <row r="40" spans="2:4" x14ac:dyDescent="0.25">
      <c r="B40" s="38" t="s">
        <v>262</v>
      </c>
      <c r="C40" s="230">
        <f>+'Estado de Resultado Resol. 6'!E70</f>
        <v>0</v>
      </c>
      <c r="D40" s="230">
        <v>0</v>
      </c>
    </row>
    <row r="41" spans="2:4" x14ac:dyDescent="0.25">
      <c r="B41" s="38" t="s">
        <v>263</v>
      </c>
      <c r="C41" s="230">
        <f>+'Estado de Resultado Resol. 6'!E71</f>
        <v>0</v>
      </c>
      <c r="D41" s="230">
        <v>0</v>
      </c>
    </row>
    <row r="42" spans="2:4" x14ac:dyDescent="0.25">
      <c r="C42" s="60"/>
    </row>
    <row r="43" spans="2:4" x14ac:dyDescent="0.25">
      <c r="C43" s="235"/>
    </row>
    <row r="44" spans="2:4" x14ac:dyDescent="0.25">
      <c r="C44" s="60"/>
    </row>
  </sheetData>
  <mergeCells count="1">
    <mergeCell ref="B1:D1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</sheetPr>
  <dimension ref="B1:D10"/>
  <sheetViews>
    <sheetView showGridLines="0" zoomScaleNormal="100" workbookViewId="0">
      <selection activeCell="B2" sqref="B2:D10"/>
    </sheetView>
  </sheetViews>
  <sheetFormatPr baseColWidth="10" defaultColWidth="11.44140625" defaultRowHeight="12" x14ac:dyDescent="0.25"/>
  <cols>
    <col min="1" max="1" width="20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48" customHeight="1" x14ac:dyDescent="0.3">
      <c r="B1" s="257"/>
    </row>
    <row r="2" spans="2:4" x14ac:dyDescent="0.25">
      <c r="B2" s="150" t="s">
        <v>700</v>
      </c>
    </row>
    <row r="5" spans="2:4" x14ac:dyDescent="0.25">
      <c r="B5" s="246" t="s">
        <v>407</v>
      </c>
      <c r="C5" s="246" t="str">
        <f>+'NOTA W OTROS GASTOS OPER'!C8</f>
        <v>AL 30/06/2021</v>
      </c>
      <c r="D5" s="246" t="s">
        <v>843</v>
      </c>
    </row>
    <row r="6" spans="2:4" x14ac:dyDescent="0.25">
      <c r="B6" s="54" t="s">
        <v>267</v>
      </c>
      <c r="C6" s="236">
        <f>+'Estado de Resultado Resol. 6'!E74</f>
        <v>0</v>
      </c>
      <c r="D6" s="159">
        <v>0</v>
      </c>
    </row>
    <row r="7" spans="2:4" x14ac:dyDescent="0.25">
      <c r="B7" s="38" t="s">
        <v>267</v>
      </c>
      <c r="C7" s="237"/>
      <c r="D7" s="58">
        <v>0</v>
      </c>
    </row>
    <row r="8" spans="2:4" x14ac:dyDescent="0.25">
      <c r="B8" s="54" t="s">
        <v>266</v>
      </c>
      <c r="C8" s="236">
        <v>0</v>
      </c>
      <c r="D8" s="159">
        <v>702695828</v>
      </c>
    </row>
    <row r="9" spans="2:4" x14ac:dyDescent="0.25">
      <c r="B9" s="38" t="s">
        <v>266</v>
      </c>
      <c r="C9" s="237">
        <v>0</v>
      </c>
      <c r="D9" s="58">
        <v>702695828</v>
      </c>
    </row>
    <row r="10" spans="2:4" x14ac:dyDescent="0.25">
      <c r="B10" s="54" t="s">
        <v>610</v>
      </c>
      <c r="C10" s="236">
        <v>0</v>
      </c>
      <c r="D10" s="159">
        <v>702695828</v>
      </c>
    </row>
  </sheetData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</sheetPr>
  <dimension ref="B1:D13"/>
  <sheetViews>
    <sheetView showGridLines="0" zoomScale="115" zoomScaleNormal="115" workbookViewId="0">
      <selection activeCell="B3" sqref="B3:D13"/>
    </sheetView>
  </sheetViews>
  <sheetFormatPr baseColWidth="10" defaultColWidth="11.44140625" defaultRowHeight="12" x14ac:dyDescent="0.25"/>
  <cols>
    <col min="1" max="1" width="17.6640625" style="30" customWidth="1"/>
    <col min="2" max="2" width="37.6640625" style="30" bestFit="1" customWidth="1"/>
    <col min="3" max="4" width="14.33203125" style="30" bestFit="1" customWidth="1"/>
    <col min="5" max="16384" width="11.44140625" style="30"/>
  </cols>
  <sheetData>
    <row r="1" spans="2:4" ht="30" customHeight="1" x14ac:dyDescent="0.3">
      <c r="B1" s="257"/>
    </row>
    <row r="2" spans="2:4" ht="17.399999999999999" customHeight="1" x14ac:dyDescent="0.25"/>
    <row r="3" spans="2:4" x14ac:dyDescent="0.25">
      <c r="B3" s="150" t="s">
        <v>701</v>
      </c>
    </row>
    <row r="5" spans="2:4" x14ac:dyDescent="0.25">
      <c r="B5" s="160" t="s">
        <v>407</v>
      </c>
      <c r="C5" s="160" t="str">
        <f>+'NOTA W OTROS GASTOS OPER'!C8</f>
        <v>AL 30/06/2021</v>
      </c>
      <c r="D5" s="160" t="s">
        <v>843</v>
      </c>
    </row>
    <row r="6" spans="2:4" x14ac:dyDescent="0.25">
      <c r="B6" s="54" t="s">
        <v>614</v>
      </c>
      <c r="C6" s="58"/>
      <c r="D6" s="58"/>
    </row>
    <row r="7" spans="2:4" x14ac:dyDescent="0.25">
      <c r="B7" s="38" t="s">
        <v>615</v>
      </c>
      <c r="C7" s="58">
        <f>+'Estado de Resultado Resol. 6'!E81</f>
        <v>133744877</v>
      </c>
      <c r="D7" s="58">
        <v>620243209</v>
      </c>
    </row>
    <row r="8" spans="2:4" x14ac:dyDescent="0.25">
      <c r="B8" s="38" t="s">
        <v>271</v>
      </c>
      <c r="C8" s="58">
        <f>+'Estado de Resultado Resol. 6'!E82</f>
        <v>2163744706</v>
      </c>
      <c r="D8" s="58">
        <v>1170551570</v>
      </c>
    </row>
    <row r="9" spans="2:4" x14ac:dyDescent="0.25">
      <c r="B9" s="54" t="s">
        <v>610</v>
      </c>
      <c r="C9" s="159">
        <f>SUM(C7:C8)</f>
        <v>2297489583</v>
      </c>
      <c r="D9" s="159">
        <v>1790794779</v>
      </c>
    </row>
    <row r="10" spans="2:4" x14ac:dyDescent="0.25">
      <c r="B10" s="54" t="s">
        <v>616</v>
      </c>
      <c r="C10" s="58"/>
      <c r="D10" s="58"/>
    </row>
    <row r="11" spans="2:4" x14ac:dyDescent="0.25">
      <c r="B11" s="38" t="s">
        <v>617</v>
      </c>
      <c r="C11" s="137">
        <f>-'Estado de Resultado Resol. 6'!E84</f>
        <v>-1323471816</v>
      </c>
      <c r="D11" s="137">
        <v>336498990</v>
      </c>
    </row>
    <row r="12" spans="2:4" x14ac:dyDescent="0.25">
      <c r="B12" s="38" t="s">
        <v>271</v>
      </c>
      <c r="C12" s="137">
        <f>-'Estado de Resultado Resol. 6'!E85</f>
        <v>-871152777</v>
      </c>
      <c r="D12" s="137">
        <v>334213016</v>
      </c>
    </row>
    <row r="13" spans="2:4" x14ac:dyDescent="0.25">
      <c r="B13" s="54" t="s">
        <v>610</v>
      </c>
      <c r="C13" s="233">
        <f>SUM(C11:C12)</f>
        <v>-2194624593</v>
      </c>
      <c r="D13" s="159">
        <v>670712006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</sheetPr>
  <dimension ref="B1:D11"/>
  <sheetViews>
    <sheetView showGridLines="0" zoomScaleNormal="100" workbookViewId="0">
      <selection activeCell="B3" sqref="B3:D11"/>
    </sheetView>
  </sheetViews>
  <sheetFormatPr baseColWidth="10" defaultColWidth="11.44140625" defaultRowHeight="12" x14ac:dyDescent="0.25"/>
  <cols>
    <col min="1" max="1" width="23.8867187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34.200000000000003" customHeight="1" x14ac:dyDescent="0.3">
      <c r="B1" s="257"/>
    </row>
    <row r="3" spans="2:4" x14ac:dyDescent="0.25">
      <c r="B3" s="30" t="s">
        <v>702</v>
      </c>
    </row>
    <row r="5" spans="2:4" x14ac:dyDescent="0.25">
      <c r="B5" s="246" t="s">
        <v>407</v>
      </c>
      <c r="C5" s="246" t="str">
        <f>+'NOTA Y RESULTADOS FINANC'!C5</f>
        <v>AL 30/06/2021</v>
      </c>
      <c r="D5" s="246" t="str">
        <f>+'NOTA Y RESULTADOS FINANC'!D5</f>
        <v>AL 30/06/2020</v>
      </c>
    </row>
    <row r="6" spans="2:4" x14ac:dyDescent="0.25">
      <c r="B6" s="54" t="s">
        <v>618</v>
      </c>
      <c r="C6" s="54"/>
      <c r="D6" s="54"/>
    </row>
    <row r="7" spans="2:4" x14ac:dyDescent="0.25">
      <c r="B7" s="38" t="s">
        <v>619</v>
      </c>
      <c r="C7" s="238">
        <v>0</v>
      </c>
      <c r="D7" s="237">
        <v>0</v>
      </c>
    </row>
    <row r="8" spans="2:4" x14ac:dyDescent="0.25">
      <c r="B8" s="54" t="s">
        <v>610</v>
      </c>
      <c r="C8" s="239">
        <f>SUM(C7)</f>
        <v>0</v>
      </c>
      <c r="D8" s="239">
        <f>SUM(D7)</f>
        <v>0</v>
      </c>
    </row>
    <row r="9" spans="2:4" x14ac:dyDescent="0.25">
      <c r="B9" s="54" t="s">
        <v>620</v>
      </c>
      <c r="C9" s="54"/>
      <c r="D9" s="54"/>
    </row>
    <row r="10" spans="2:4" x14ac:dyDescent="0.25">
      <c r="B10" s="38" t="s">
        <v>621</v>
      </c>
      <c r="C10" s="238">
        <v>0</v>
      </c>
      <c r="D10" s="238">
        <v>0</v>
      </c>
    </row>
    <row r="11" spans="2:4" x14ac:dyDescent="0.25">
      <c r="B11" s="54" t="s">
        <v>610</v>
      </c>
      <c r="C11" s="239">
        <f>SUM(C10)</f>
        <v>0</v>
      </c>
      <c r="D11" s="239">
        <f>SUM(D10)</f>
        <v>0</v>
      </c>
    </row>
  </sheetData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2060"/>
  </sheetPr>
  <dimension ref="C1:C21"/>
  <sheetViews>
    <sheetView showGridLines="0" zoomScaleNormal="100" workbookViewId="0">
      <selection activeCell="C3" sqref="C3:C22"/>
    </sheetView>
  </sheetViews>
  <sheetFormatPr baseColWidth="10" defaultColWidth="9.109375" defaultRowHeight="12" x14ac:dyDescent="0.25"/>
  <cols>
    <col min="1" max="1" width="5.33203125" style="30" customWidth="1"/>
    <col min="2" max="2" width="5.6640625" style="30" customWidth="1"/>
    <col min="3" max="3" width="93.109375" style="411" customWidth="1"/>
    <col min="4" max="256" width="11.44140625" style="30" customWidth="1"/>
    <col min="257" max="16384" width="9.109375" style="30"/>
  </cols>
  <sheetData>
    <row r="1" spans="3:3" ht="42" customHeight="1" x14ac:dyDescent="0.3">
      <c r="C1" s="257"/>
    </row>
    <row r="3" spans="3:3" x14ac:dyDescent="0.25">
      <c r="C3" s="31" t="s">
        <v>622</v>
      </c>
    </row>
    <row r="4" spans="3:3" x14ac:dyDescent="0.25">
      <c r="C4" s="31" t="s">
        <v>736</v>
      </c>
    </row>
    <row r="5" spans="3:3" x14ac:dyDescent="0.25">
      <c r="C5" s="96" t="s">
        <v>623</v>
      </c>
    </row>
    <row r="6" spans="3:3" x14ac:dyDescent="0.25">
      <c r="C6" s="31" t="s">
        <v>737</v>
      </c>
    </row>
    <row r="7" spans="3:3" x14ac:dyDescent="0.25">
      <c r="C7" s="96" t="s">
        <v>623</v>
      </c>
    </row>
    <row r="8" spans="3:3" x14ac:dyDescent="0.25">
      <c r="C8" s="31" t="s">
        <v>738</v>
      </c>
    </row>
    <row r="9" spans="3:3" ht="54.75" customHeight="1" x14ac:dyDescent="0.25">
      <c r="C9" s="409" t="s">
        <v>651</v>
      </c>
    </row>
    <row r="10" spans="3:3" ht="54.75" customHeight="1" x14ac:dyDescent="0.25">
      <c r="C10" s="409" t="s">
        <v>712</v>
      </c>
    </row>
    <row r="11" spans="3:3" x14ac:dyDescent="0.25">
      <c r="C11" s="31" t="s">
        <v>624</v>
      </c>
    </row>
    <row r="12" spans="3:3" x14ac:dyDescent="0.25">
      <c r="C12" s="96" t="s">
        <v>625</v>
      </c>
    </row>
    <row r="13" spans="3:3" ht="28.2" customHeight="1" x14ac:dyDescent="0.25">
      <c r="C13" s="410" t="s">
        <v>739</v>
      </c>
    </row>
    <row r="14" spans="3:3" x14ac:dyDescent="0.25">
      <c r="C14" s="96" t="s">
        <v>626</v>
      </c>
    </row>
    <row r="15" spans="3:3" x14ac:dyDescent="0.25">
      <c r="C15" s="31" t="s">
        <v>627</v>
      </c>
    </row>
    <row r="16" spans="3:3" x14ac:dyDescent="0.25">
      <c r="C16" s="96" t="s">
        <v>626</v>
      </c>
    </row>
    <row r="17" spans="3:3" x14ac:dyDescent="0.25">
      <c r="C17" s="31" t="s">
        <v>628</v>
      </c>
    </row>
    <row r="18" spans="3:3" x14ac:dyDescent="0.25">
      <c r="C18" s="96" t="s">
        <v>626</v>
      </c>
    </row>
    <row r="19" spans="3:3" x14ac:dyDescent="0.25">
      <c r="C19" s="96"/>
    </row>
    <row r="20" spans="3:3" x14ac:dyDescent="0.25">
      <c r="C20" s="31" t="s">
        <v>629</v>
      </c>
    </row>
    <row r="21" spans="3:3" x14ac:dyDescent="0.25">
      <c r="C21" s="96" t="s">
        <v>630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icq7Mv4FjZwN2vkVOzDdjui839g8MmLEGdZMXsuFUU4=</DigestValue>
    </Reference>
    <Reference Type="http://www.w3.org/2000/09/xmldsig#Object" URI="#idOfficeObject">
      <DigestMethod Algorithm="http://www.w3.org/2001/04/xmlenc#sha256"/>
      <DigestValue>ocHcGdPZYFFNdRE8At4t45HKFrSKI7Q/f26BoF+UPQU=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OQpvXftGKI2I4FgYDq9UORVS0RhEmF1/qRCN3+ZFZD0=</DigestValue>
    </Reference>
    <Reference Type="http://www.w3.org/2000/09/xmldsig#Object" URI="#idValidSigLnImg">
      <DigestMethod Algorithm="http://www.w3.org/2001/04/xmlenc#sha256"/>
      <DigestValue>RTip5Yc3MeaEY8JUyndd6l/NRgSMct1lVsowQc56I5A=</DigestValue>
    </Reference>
    <Reference Type="http://www.w3.org/2000/09/xmldsig#Object" URI="#idInvalidSigLnImg">
      <DigestMethod Algorithm="http://www.w3.org/2001/04/xmlenc#sha256"/>
      <DigestValue>OZH+8lTJy7ulqbFwtGLefbLaVVkMi6bx96aY/qIfWrc=</DigestValue>
    </Reference>
  </SignedInfo>
  <SignatureValue>D8YBSun2UooOlWsysRxvYOz+uHeiHS+pgsimIQYstuZz8mzWDLp5VVGDs/d0eesn1I8nUp6KWnAF
OA4FKCGIQ0zkST5+EWAPHUAn9m2aAXYHCIqjfH9EM3i+kxhuxd0IDk9fVVrrB/NuoJUdI3Y3JWq8
1Z+OB4omzt1S2RiOLU2koyneAb1vXo2evbDT4bzTwaPWG+6ygqNS5qhAaFxE0YK0yevE8UgnNESn
V42PzW1+uEIq1SDt0biZppM2T8/IDRHFm/YyZJLnxKMK548O+gGW4YPltznBeXgLyxuQg7Pf8APp
QgHTuKCVtvLOGCdv9xGQ8JcLuIZNPm0PHubDaA==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8qyUOL21KHmRQt0CiTcA2HtqMlqLwpegaGosB5GsCXk=</DigestValue>
      </Reference>
      <Reference URI="/xl/calcChain.xml?ContentType=application/vnd.openxmlformats-officedocument.spreadsheetml.calcChain+xml">
        <DigestMethod Algorithm="http://www.w3.org/2001/04/xmlenc#sha256"/>
        <DigestValue>J3XUPXUKeDpjO4WrVGf72shikTShOyaKtTQiwfJ1vtE=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wBPxnh2kxTKdoHwdk3DuOqepeK4hYJ9lcaGM2G3lXwo=</DigestValue>
      </Reference>
      <Reference URI="/xl/drawings/drawing10.xml?ContentType=application/vnd.openxmlformats-officedocument.drawing+xml">
        <DigestMethod Algorithm="http://www.w3.org/2001/04/xmlenc#sha256"/>
        <DigestValue>Gw7o/irLEZpNuERS7I7kGUc5uhe8bXln/R6BUcO95dU=</DigestValue>
      </Reference>
      <Reference URI="/xl/drawings/drawing11.xml?ContentType=application/vnd.openxmlformats-officedocument.drawing+xml">
        <DigestMethod Algorithm="http://www.w3.org/2001/04/xmlenc#sha256"/>
        <DigestValue>4hc8dSd9AlXkhyJrcamMMzJFdjFn1e8T/EwGPUSFYZw=</DigestValue>
      </Reference>
      <Reference URI="/xl/drawings/drawing12.xml?ContentType=application/vnd.openxmlformats-officedocument.drawing+xml">
        <DigestMethod Algorithm="http://www.w3.org/2001/04/xmlenc#sha256"/>
        <DigestValue>aTtTWauz0UZRIJ4dOrD1br5D9ngYHYd1qQ8SJezDZ/s=</DigestValue>
      </Reference>
      <Reference URI="/xl/drawings/drawing13.xml?ContentType=application/vnd.openxmlformats-officedocument.drawing+xml">
        <DigestMethod Algorithm="http://www.w3.org/2001/04/xmlenc#sha256"/>
        <DigestValue>fyeQDtB1L4fKHdjXMfadAzJ+XttcElZnTKQrn0aJLMA=</DigestValue>
      </Reference>
      <Reference URI="/xl/drawings/drawing14.xml?ContentType=application/vnd.openxmlformats-officedocument.drawing+xml">
        <DigestMethod Algorithm="http://www.w3.org/2001/04/xmlenc#sha256"/>
        <DigestValue>ztZuFdGbzaDM73nxloBhbqlheY2rW8zFiatDM82naGM=</DigestValue>
      </Reference>
      <Reference URI="/xl/drawings/drawing15.xml?ContentType=application/vnd.openxmlformats-officedocument.drawing+xml">
        <DigestMethod Algorithm="http://www.w3.org/2001/04/xmlenc#sha256"/>
        <DigestValue>7Crfh4OCAXT2h7joD66S11h4PGEa3o4qFg3GzIvC76c=</DigestValue>
      </Reference>
      <Reference URI="/xl/drawings/drawing16.xml?ContentType=application/vnd.openxmlformats-officedocument.drawing+xml">
        <DigestMethod Algorithm="http://www.w3.org/2001/04/xmlenc#sha256"/>
        <DigestValue>qQT3ykO01MoRiQi2mVaPPWikCfKk6iCvPvXADPckxY4=</DigestValue>
      </Reference>
      <Reference URI="/xl/drawings/drawing17.xml?ContentType=application/vnd.openxmlformats-officedocument.drawing+xml">
        <DigestMethod Algorithm="http://www.w3.org/2001/04/xmlenc#sha256"/>
        <DigestValue>ijTb7OjKqeqp+NJwtVA+39eaFynx7aNAluDBAayXacU=</DigestValue>
      </Reference>
      <Reference URI="/xl/drawings/drawing18.xml?ContentType=application/vnd.openxmlformats-officedocument.drawing+xml">
        <DigestMethod Algorithm="http://www.w3.org/2001/04/xmlenc#sha256"/>
        <DigestValue>EieNuuDyi6M2QuyLaNglaN7wBcuJH5iQOOOSHY0K4ws=</DigestValue>
      </Reference>
      <Reference URI="/xl/drawings/drawing19.xml?ContentType=application/vnd.openxmlformats-officedocument.drawing+xml">
        <DigestMethod Algorithm="http://www.w3.org/2001/04/xmlenc#sha256"/>
        <DigestValue>WXSmV/X7y8powjRzpbCyaXqYqXiLpTq5McB1QR2fcJk=</DigestValue>
      </Reference>
      <Reference URI="/xl/drawings/drawing2.xml?ContentType=application/vnd.openxmlformats-officedocument.drawing+xml">
        <DigestMethod Algorithm="http://www.w3.org/2001/04/xmlenc#sha256"/>
        <DigestValue>oHWbN1gheXT4vOX2PZvawQEf72ykTj5Chl2UvVZWldc=</DigestValue>
      </Reference>
      <Reference URI="/xl/drawings/drawing20.xml?ContentType=application/vnd.openxmlformats-officedocument.drawing+xml">
        <DigestMethod Algorithm="http://www.w3.org/2001/04/xmlenc#sha256"/>
        <DigestValue>aN+KFSlVNjvr7W+mYtWSqp4IiCeYHkDC3nO4aP+AN9s=</DigestValue>
      </Reference>
      <Reference URI="/xl/drawings/drawing21.xml?ContentType=application/vnd.openxmlformats-officedocument.drawing+xml">
        <DigestMethod Algorithm="http://www.w3.org/2001/04/xmlenc#sha256"/>
        <DigestValue>4ZjS1kR3YYC3J1JX9jVcIqvquS84pFeB0BH0s8YkoOg=</DigestValue>
      </Reference>
      <Reference URI="/xl/drawings/drawing22.xml?ContentType=application/vnd.openxmlformats-officedocument.drawing+xml">
        <DigestMethod Algorithm="http://www.w3.org/2001/04/xmlenc#sha256"/>
        <DigestValue>zYMC2gNdkgQer7919Adapa3IgPLd9iDlfgf6cmJX1Wg=</DigestValue>
      </Reference>
      <Reference URI="/xl/drawings/drawing23.xml?ContentType=application/vnd.openxmlformats-officedocument.drawing+xml">
        <DigestMethod Algorithm="http://www.w3.org/2001/04/xmlenc#sha256"/>
        <DigestValue>Lg9stFxNA109nMuUoe/nfoEVUn409zNSj6ylLxrg9H4=</DigestValue>
      </Reference>
      <Reference URI="/xl/drawings/drawing24.xml?ContentType=application/vnd.openxmlformats-officedocument.drawing+xml">
        <DigestMethod Algorithm="http://www.w3.org/2001/04/xmlenc#sha256"/>
        <DigestValue>6UOjn7bnEPTXciEDwuY7ihsb2T1b6npeQRap8BZEDI0=</DigestValue>
      </Reference>
      <Reference URI="/xl/drawings/drawing25.xml?ContentType=application/vnd.openxmlformats-officedocument.drawing+xml">
        <DigestMethod Algorithm="http://www.w3.org/2001/04/xmlenc#sha256"/>
        <DigestValue>yU4FztDBzteHeBIxO+Sto2X0/4t6jW9tPeMqbAKXW5o=</DigestValue>
      </Reference>
      <Reference URI="/xl/drawings/drawing26.xml?ContentType=application/vnd.openxmlformats-officedocument.drawing+xml">
        <DigestMethod Algorithm="http://www.w3.org/2001/04/xmlenc#sha256"/>
        <DigestValue>7Q/6olisCX8LHSXgsWxN8lwumHwPzCLVXWvA4301s3o=</DigestValue>
      </Reference>
      <Reference URI="/xl/drawings/drawing27.xml?ContentType=application/vnd.openxmlformats-officedocument.drawing+xml">
        <DigestMethod Algorithm="http://www.w3.org/2001/04/xmlenc#sha256"/>
        <DigestValue>WMnvX/FPVxCZ/awrOpHZZ0dOp569qP7oajxXvptA6K8=</DigestValue>
      </Reference>
      <Reference URI="/xl/drawings/drawing3.xml?ContentType=application/vnd.openxmlformats-officedocument.drawing+xml">
        <DigestMethod Algorithm="http://www.w3.org/2001/04/xmlenc#sha256"/>
        <DigestValue>AvuipDwk8cwf7Es+JqXHRdAXWvNJldUj3B6eFu6Ekjk=</DigestValue>
      </Reference>
      <Reference URI="/xl/drawings/drawing4.xml?ContentType=application/vnd.openxmlformats-officedocument.drawing+xml">
        <DigestMethod Algorithm="http://www.w3.org/2001/04/xmlenc#sha256"/>
        <DigestValue>ScxrQjgx0J52m7uSKJhbgQmsOWAqbgrWzkz78BVohP8=</DigestValue>
      </Reference>
      <Reference URI="/xl/drawings/drawing5.xml?ContentType=application/vnd.openxmlformats-officedocument.drawing+xml">
        <DigestMethod Algorithm="http://www.w3.org/2001/04/xmlenc#sha256"/>
        <DigestValue>ZkyNqP0EibsqteNA+atRNFD2XfUAdd3+Ehg3Q3a75O0=</DigestValue>
      </Reference>
      <Reference URI="/xl/drawings/drawing6.xml?ContentType=application/vnd.openxmlformats-officedocument.drawing+xml">
        <DigestMethod Algorithm="http://www.w3.org/2001/04/xmlenc#sha256"/>
        <DigestValue>Z53XPcLNYzeulW7rSS34/nEYpgVE/gShWDB802YMLos=</DigestValue>
      </Reference>
      <Reference URI="/xl/drawings/drawing7.xml?ContentType=application/vnd.openxmlformats-officedocument.drawing+xml">
        <DigestMethod Algorithm="http://www.w3.org/2001/04/xmlenc#sha256"/>
        <DigestValue>w+/iRp9PR70ISyB/GJFtsGNVwC0SmBER03ALLwViSEc=</DigestValue>
      </Reference>
      <Reference URI="/xl/drawings/drawing8.xml?ContentType=application/vnd.openxmlformats-officedocument.drawing+xml">
        <DigestMethod Algorithm="http://www.w3.org/2001/04/xmlenc#sha256"/>
        <DigestValue>rnJC/0wZGBVayiihpAGJAe4G2bIusfzUyY3RlNl3lDI=</DigestValue>
      </Reference>
      <Reference URI="/xl/drawings/drawing9.xml?ContentType=application/vnd.openxmlformats-officedocument.drawing+xml">
        <DigestMethod Algorithm="http://www.w3.org/2001/04/xmlenc#sha256"/>
        <DigestValue>5huWftF1En3LcScEXCpKvXqnX4DaP3TOMuHtteGgrCU=</DigestValue>
      </Reference>
      <Reference URI="/xl/drawings/vmlDrawing1.vml?ContentType=application/vnd.openxmlformats-officedocument.vmlDrawing">
        <DigestMethod Algorithm="http://www.w3.org/2001/04/xmlenc#sha256"/>
        <DigestValue>U1f4ZxfXJ3dSEtZeTNDeBilP9RlIKes1HLGuwH+S25g=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k66KjQhgEMkiDq2ABDMdtVVK9NfgU4uNJll8lyJ1ACE=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j2C5DA3B4ppaamAEf6pEZ0vU8Mmp/Zbh/DsyX92johc=</DigestValue>
      </Reference>
      <Reference URI="/xl/media/image1.png?ContentType=image/png">
        <DigestMethod Algorithm="http://www.w3.org/2001/04/xmlenc#sha256"/>
        <DigestValue>kR7d6y9y6vB05DHeg434VEOzOc3IrU3GNAUtpCeAj2M=</DigestValue>
      </Reference>
      <Reference URI="/xl/media/image2.emf?ContentType=image/x-emf">
        <DigestMethod Algorithm="http://www.w3.org/2001/04/xmlenc#sha256"/>
        <DigestValue>1JkTjZ4UdCYCAqf9RwQ2iIFfrwH45xl+a529woy9Ke8=</DigestValue>
      </Reference>
      <Reference URI="/xl/media/image3.emf?ContentType=image/x-emf">
        <DigestMethod Algorithm="http://www.w3.org/2001/04/xmlenc#sha256"/>
        <DigestValue>LDRH3t1Ib1r5tgqu4gyutx862cuuuURtDaLrC1nDSvw=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PrLL4QwErTL/RkGxcZev/pQsA8TP3PBPwiQ1fHwESH0=</DigestValue>
      </Reference>
      <Reference URI="/xl/styles.xml?ContentType=application/vnd.openxmlformats-officedocument.spreadsheetml.styles+xml">
        <DigestMethod Algorithm="http://www.w3.org/2001/04/xmlenc#sha256"/>
        <DigestValue>fLWqKmxnGJyGoVhsp1sm/NCWm9N5ZMQ88P7y12yhdg0=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FcMqesukWwqG1pBl+OCeothGhW8vttkg87mSW0oNY1A=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xfSWZWj+8/2z2DzVQpp21ZCA8IQI49SNas3cekTx2oE=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H9R3KXcteI8o5IiBXO/78E9OgetpsILcH4sMaER6auE=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Je+OHp8joYl/r4gLnp7A9alMn9GqP2O0Q02Mh2Er6Pc=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0P1y1QbaNgQnSPbcx/y4eAj5lFaVTu895UGnLzCHva0=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92xlAYbO1j+o80gjAqhGnUGGQm2FRmGYGeX71nL0DO0=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wE78rd9rPn0a3Y6Sp2fRROijETzpefwfyXTb+NMpo0A=</DigestValue>
      </Reference>
      <Reference URI="/xl/worksheets/sheet1.xml?ContentType=application/vnd.openxmlformats-officedocument.spreadsheetml.worksheet+xml">
        <DigestMethod Algorithm="http://www.w3.org/2001/04/xmlenc#sha256"/>
        <DigestValue>+yIDUmMzQowY/Du6mMKggljDZlrMNvPbiavyWo9IWgc=</DigestValue>
      </Reference>
      <Reference URI="/xl/worksheets/sheet10.xml?ContentType=application/vnd.openxmlformats-officedocument.spreadsheetml.worksheet+xml">
        <DigestMethod Algorithm="http://www.w3.org/2001/04/xmlenc#sha256"/>
        <DigestValue>Hfxqs+8L0OynlGBVgMc8LVOeW+LJZPzNIraoWfFURAs=</DigestValue>
      </Reference>
      <Reference URI="/xl/worksheets/sheet11.xml?ContentType=application/vnd.openxmlformats-officedocument.spreadsheetml.worksheet+xml">
        <DigestMethod Algorithm="http://www.w3.org/2001/04/xmlenc#sha256"/>
        <DigestValue>6z8yGcJEz9b8SQgQuiwoQQpDgLufdMSOnvOYQ05E1Oc=</DigestValue>
      </Reference>
      <Reference URI="/xl/worksheets/sheet12.xml?ContentType=application/vnd.openxmlformats-officedocument.spreadsheetml.worksheet+xml">
        <DigestMethod Algorithm="http://www.w3.org/2001/04/xmlenc#sha256"/>
        <DigestValue>KVt5DOHARpRv+u/Oie2GplB/C464KwKhJjCZJwyGxAE=</DigestValue>
      </Reference>
      <Reference URI="/xl/worksheets/sheet13.xml?ContentType=application/vnd.openxmlformats-officedocument.spreadsheetml.worksheet+xml">
        <DigestMethod Algorithm="http://www.w3.org/2001/04/xmlenc#sha256"/>
        <DigestValue>IXFMMjB3t773JiT+jfVKV01uvRlOKCrxfs9QMKzJdx8=</DigestValue>
      </Reference>
      <Reference URI="/xl/worksheets/sheet14.xml?ContentType=application/vnd.openxmlformats-officedocument.spreadsheetml.worksheet+xml">
        <DigestMethod Algorithm="http://www.w3.org/2001/04/xmlenc#sha256"/>
        <DigestValue>yQhUAHNAYv3x5+ETH2wz1nKhaeqZGI3REjLNMCMhC+k=</DigestValue>
      </Reference>
      <Reference URI="/xl/worksheets/sheet15.xml?ContentType=application/vnd.openxmlformats-officedocument.spreadsheetml.worksheet+xml">
        <DigestMethod Algorithm="http://www.w3.org/2001/04/xmlenc#sha256"/>
        <DigestValue>yPDrA4qUoiZvjIqJqhUPyVY0XP7QdU2txobqSBImUss=</DigestValue>
      </Reference>
      <Reference URI="/xl/worksheets/sheet16.xml?ContentType=application/vnd.openxmlformats-officedocument.spreadsheetml.worksheet+xml">
        <DigestMethod Algorithm="http://www.w3.org/2001/04/xmlenc#sha256"/>
        <DigestValue>9ukQL5HdM6fok+ulnlt85hKw3GTeCZ/0pc85wrSuv0E=</DigestValue>
      </Reference>
      <Reference URI="/xl/worksheets/sheet17.xml?ContentType=application/vnd.openxmlformats-officedocument.spreadsheetml.worksheet+xml">
        <DigestMethod Algorithm="http://www.w3.org/2001/04/xmlenc#sha256"/>
        <DigestValue>eoUwLpKSyVEPYy5+I+kENwtHMUiFxNQyQwuVXR/IacA=</DigestValue>
      </Reference>
      <Reference URI="/xl/worksheets/sheet18.xml?ContentType=application/vnd.openxmlformats-officedocument.spreadsheetml.worksheet+xml">
        <DigestMethod Algorithm="http://www.w3.org/2001/04/xmlenc#sha256"/>
        <DigestValue>+KgG1sFWdYBVAd4YGQD2sN41oGkANEV6PF3wSnIejuE=</DigestValue>
      </Reference>
      <Reference URI="/xl/worksheets/sheet19.xml?ContentType=application/vnd.openxmlformats-officedocument.spreadsheetml.worksheet+xml">
        <DigestMethod Algorithm="http://www.w3.org/2001/04/xmlenc#sha256"/>
        <DigestValue>V+rDGiEKPwZ2XVDr0C76ypLIT0JIQ1XeFNBIkHIEfPA=</DigestValue>
      </Reference>
      <Reference URI="/xl/worksheets/sheet2.xml?ContentType=application/vnd.openxmlformats-officedocument.spreadsheetml.worksheet+xml">
        <DigestMethod Algorithm="http://www.w3.org/2001/04/xmlenc#sha256"/>
        <DigestValue>TsIZO11eGk5uQMHPnC58E5b7Amnl3KOmULWUV+6flpc=</DigestValue>
      </Reference>
      <Reference URI="/xl/worksheets/sheet20.xml?ContentType=application/vnd.openxmlformats-officedocument.spreadsheetml.worksheet+xml">
        <DigestMethod Algorithm="http://www.w3.org/2001/04/xmlenc#sha256"/>
        <DigestValue>qab1IouKqu1doEd4YaQ0Qya4zR57vgxjrIOo3sqt30A=</DigestValue>
      </Reference>
      <Reference URI="/xl/worksheets/sheet21.xml?ContentType=application/vnd.openxmlformats-officedocument.spreadsheetml.worksheet+xml">
        <DigestMethod Algorithm="http://www.w3.org/2001/04/xmlenc#sha256"/>
        <DigestValue>3wHNHZEdRInyRznIG0g2ZywpP6LzEoEDjUQYR+jsu1g=</DigestValue>
      </Reference>
      <Reference URI="/xl/worksheets/sheet22.xml?ContentType=application/vnd.openxmlformats-officedocument.spreadsheetml.worksheet+xml">
        <DigestMethod Algorithm="http://www.w3.org/2001/04/xmlenc#sha256"/>
        <DigestValue>65OWzbjwmXyO+Yrppu5QzArqtwVTuQGPn0i0pTXkPfQ=</DigestValue>
      </Reference>
      <Reference URI="/xl/worksheets/sheet23.xml?ContentType=application/vnd.openxmlformats-officedocument.spreadsheetml.worksheet+xml">
        <DigestMethod Algorithm="http://www.w3.org/2001/04/xmlenc#sha256"/>
        <DigestValue>ebqFNDK3vqTiEYipG08TdAHuyBLy+Vu7vPpLRcV9/T8=</DigestValue>
      </Reference>
      <Reference URI="/xl/worksheets/sheet24.xml?ContentType=application/vnd.openxmlformats-officedocument.spreadsheetml.worksheet+xml">
        <DigestMethod Algorithm="http://www.w3.org/2001/04/xmlenc#sha256"/>
        <DigestValue>GB7HCpBYfbyAX28wnM/XfMLj/s4kqE91yV1OJZPO3co=</DigestValue>
      </Reference>
      <Reference URI="/xl/worksheets/sheet25.xml?ContentType=application/vnd.openxmlformats-officedocument.spreadsheetml.worksheet+xml">
        <DigestMethod Algorithm="http://www.w3.org/2001/04/xmlenc#sha256"/>
        <DigestValue>4ta1Nw0+HjQ10Fz5k3vpVXR/9bUAVNSqpTne2R9f6Os=</DigestValue>
      </Reference>
      <Reference URI="/xl/worksheets/sheet26.xml?ContentType=application/vnd.openxmlformats-officedocument.spreadsheetml.worksheet+xml">
        <DigestMethod Algorithm="http://www.w3.org/2001/04/xmlenc#sha256"/>
        <DigestValue>tLp4U78QofU1ExidZZo394bk1LvDck66bZTyvhQ5ypw=</DigestValue>
      </Reference>
      <Reference URI="/xl/worksheets/sheet27.xml?ContentType=application/vnd.openxmlformats-officedocument.spreadsheetml.worksheet+xml">
        <DigestMethod Algorithm="http://www.w3.org/2001/04/xmlenc#sha256"/>
        <DigestValue>EUSAgjtdFDQ1a8/jI8Lzdqv1v0aVKCPqcxCnAyTs27Q=</DigestValue>
      </Reference>
      <Reference URI="/xl/worksheets/sheet3.xml?ContentType=application/vnd.openxmlformats-officedocument.spreadsheetml.worksheet+xml">
        <DigestMethod Algorithm="http://www.w3.org/2001/04/xmlenc#sha256"/>
        <DigestValue>5NIxI3OwRmP+l0g29x9IXgx1doz6vmUthWgu/OoUdwg=</DigestValue>
      </Reference>
      <Reference URI="/xl/worksheets/sheet4.xml?ContentType=application/vnd.openxmlformats-officedocument.spreadsheetml.worksheet+xml">
        <DigestMethod Algorithm="http://www.w3.org/2001/04/xmlenc#sha256"/>
        <DigestValue>w5n0gB0CMj3ZneBptBAHOWr+99eSibdSZ6Cfcq+GQ68=</DigestValue>
      </Reference>
      <Reference URI="/xl/worksheets/sheet5.xml?ContentType=application/vnd.openxmlformats-officedocument.spreadsheetml.worksheet+xml">
        <DigestMethod Algorithm="http://www.w3.org/2001/04/xmlenc#sha256"/>
        <DigestValue>X3QRPQNo8ulaAfTIf58rT/EytX8wlFYxSFOm56Ftrr4=</DigestValue>
      </Reference>
      <Reference URI="/xl/worksheets/sheet6.xml?ContentType=application/vnd.openxmlformats-officedocument.spreadsheetml.worksheet+xml">
        <DigestMethod Algorithm="http://www.w3.org/2001/04/xmlenc#sha256"/>
        <DigestValue>0UB7baB7AzHGnYIvmURMIXH9btkSUVTc4ittHVoxC+0=</DigestValue>
      </Reference>
      <Reference URI="/xl/worksheets/sheet7.xml?ContentType=application/vnd.openxmlformats-officedocument.spreadsheetml.worksheet+xml">
        <DigestMethod Algorithm="http://www.w3.org/2001/04/xmlenc#sha256"/>
        <DigestValue>ec+4DSzzHKwcDDiCwiw0h44NK5SsdkGoHVwfHjDJRbA=</DigestValue>
      </Reference>
      <Reference URI="/xl/worksheets/sheet8.xml?ContentType=application/vnd.openxmlformats-officedocument.spreadsheetml.worksheet+xml">
        <DigestMethod Algorithm="http://www.w3.org/2001/04/xmlenc#sha256"/>
        <DigestValue>drZimWMee3KODPB1EzHunc6L5lGBYnH5S76rCOtVnTw=</DigestValue>
      </Reference>
      <Reference URI="/xl/worksheets/sheet9.xml?ContentType=application/vnd.openxmlformats-officedocument.spreadsheetml.worksheet+xml">
        <DigestMethod Algorithm="http://www.w3.org/2001/04/xmlenc#sha256"/>
        <DigestValue>pUceYxHhl56Si7L2LTIgBdby076vEQfPR/1ek3Jg86s=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2021-08-16T18:57:41Z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Smid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2021-08-16T18:57:41Z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cG5M/n8AAABwbkz+fwAAfAxTTP5/AAAAABCT/n8AAME3wkv+fwAAMBYQk/5/AAB8DFNM/n8AAJAWAAAAAAAAQAAAwP5/AAAAABCT/n8AAJE6wkv+fwAABAAAAAAAAAAwFhCT/n8AAMC17/XpAAAAfAxTTAAAAABIAAAAAAAAAHwMU0z+fwAAoHNuTP5/AADAEFNM/n8AAAEAAAAAAAAA9jVTTP5/AAAAABCT/n8AAAAAAAAAAAAAAAAAAEMCAADw509XQwIAAGBsAFdDAgAA+6WGkv5/AACQtu/16QAAACm37/XpAAAAAAAAAAAAAAAAAAAAZHYACAAAAAAlAAAADAAAAAEAAAAYAAAADAAAAAAAAAASAAAADAAAAAEAAAAeAAAAGAAAAPUAAAAFAAAAMgEAABYAAAAlAAAADAAAAAEAAABUAAAAhAAAAPYAAAAFAAAAMAEAABUAAAABAAAAVVWPQYX2jkH2AAAABQAAAAkAAABMAAAAAAAAAAAAAAAAAAAA//////////9gAAAAMQA2AC8AOAAvADIAMAAyADEAxzs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BI0u/16QAAAAAAAAAAAAAAiL6pkv5/AAAAAAAAAAAAAAkAAAAAAAAAAABQQUMCAAAEOsJL/n8AAAAAAAAAAAAAAAAAAAAAAAB223q3PN4AAMjT7/XpAAAAkKijV0MCAABAd/hcQwIAAGBsAFdDAgAA8NTv9QAAAADQwOROQwIAAAcAAAAAAAAAAAAAAAAAAAAs1O/16QAAAGnU7/XpAAAAwbaCkv5/AAAAAAAAAAAAAJB9nlcAAAAAAAAAAAAAAAAAAAAAAAAAAGBsAFdDAgAA+6WGkv5/AADQ0+/16QAAAGnU7/Xp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YnEBK/n8AADAkQEr+fwAACCRASv5/AACIvqmS/n8AAAAAAAAAAAAA2GlASv5/AABwbK5iQwIAAFBJkV1DAgAAAAAAAAAAAAAAAAAAAAAAAKZTe7c83gAA8Fvu9ekAAADI7BtdQwIAAOD///8AAAAAYGwAV0MCAABYXe71AAAAAAAAAAAAAAAABgAAAAAAAAAAAAAAAAAAAHxc7vXpAAAAuVzu9ekAAADBtoKS/n8AAEBXtWJDAgAAAAAAAAAAAABAV7ViQwIAAMA8kV1DAgAAYGwAV0MCAAD7pYaS/n8AACBc7vXpAAAAuVzu9ekAAAAAAAAAAAAAAAAAAABkdgAIAAAAACUAAAAMAAAAAwAAABgAAAAMAAAAAAAAABIAAAAMAAAAAQAAABYAAAAMAAAACAAAAFQAAABUAAAADAAAADcAAAAgAAAAWgAAAAEAAABVVY9BhfaOQQwAAABbAAAAAQAAAEwAAAAEAAAACwAAADcAAAAiAAAAWwAAAFAAAABYAEE9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I4AAABWAAAAMAAAADsAAABfAAAAHAAAACEA8AAAAAAAAAAAAAAAgD8AAAAAAAAAAAAAgD8AAAAAAAAAAAAAAAAAAAAAAAAAAAAAAAAAAAAAAAAAACUAAAAMAAAAAAAAgCgAAAAMAAAABAAAAFIAAABwAQAABAAAAOz///8AAAAAAAAAAAAAAACQAQAAAAAAAQAAAABzAGUAZwBvAGUAIAB1AGkAAAAAAAAAAAAAAAAAAAAAAAAAAAAAAAAAAAAAAAAAAAAAAAAAAAAAAAAAAAAAAAAAAAAAAAgAAAAAAAAAAAAAAAAAAAAACAAAAAAAAIi+qZL+fwAAAAAAAAAAAAAAAAAAAAAAAAhzXGhDAgAA8KqrYkMCAAAAAAAAAAAAAAAAAAAAAAAAllN7tzzeAAAgcEBK/n8AAHBsAGJDAgAA7P///wAAAABgbABXQwIAAGhd7vUAAAAAAAAAAAAAAAAJAAAAAAAAAAAAAAAAAAAAjFzu9ekAAADJXO716QAAAMG2gpL+fwAA8Fa1YkMCAAAAAAAAAAAAAPBWtWJDAgAAAAAAAAAAAABgbABXQwIAAPulhpL+fwAAMFzu9ekAAADJXO716QAAAAAAAAAAAAAAAAAAAGR2AAgAAAAAJQAAAAwAAAAEAAAAGAAAAAwAAAAAAAAAEgAAAAwAAAABAAAAHgAAABgAAAAwAAAAOwAAAI8AAABXAAAAJQAAAAwAAAAEAAAAVAAAAIQAAAAxAAAAOwAAAI0AAABWAAAAAQAAAFVVj0GF9o5BMQAAADsAAAAJAAAATAAAAAAAAAAAAAAAAAAAAP//////////YAAAAFMAYQBkAHkAIABTAG0AaQBkAPSKCwAAAAoAAAAMAAAACgAAAAUAAAALAAAAEQ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  <Object Id="idInvalidSigLnImg">AQAAAGwAAAAAAAAAAAAAAD8BAACfAAAAAAAAAAAAAABmFgAALAsAACBFTUYAAAEAl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cG5M/n8AAABwbkz+fwAAfAxTTP5/AAAAABCT/n8AAME3wkv+fwAAMBYQk/5/AAB8DFNM/n8AAJAWAAAAAAAAQAAAwP5/AAAAABCT/n8AAJE6wkv+fwAABAAAAAAAAAAwFhCT/n8AAMC17/XpAAAAfAxTTAAAAABIAAAAAAAAAHwMU0z+fwAAoHNuTP5/AADAEFNM/n8AAAEAAAAAAAAA9jVTTP5/AAAAABCT/n8AAAAAAAAAAAAAAAAAAEMCAADw509XQwIAAGBsAFdDAgAA+6WGkv5/AACQtu/16QAAACm37/Xp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BI0u/16QAAAAAAAAAAAAAAiL6pkv5/AAAAAAAAAAAAAAkAAAAAAAAAAABQQUMCAAAEOsJL/n8AAAAAAAAAAAAAAAAAAAAAAAB223q3PN4AAMjT7/XpAAAAkKijV0MCAABAd/hcQwIAAGBsAFdDAgAA8NTv9QAAAADQwOROQwIAAAcAAAAAAAAAAAAAAAAAAAAs1O/16QAAAGnU7/XpAAAAwbaCkv5/AAAAAAAAAAAAAJB9nlcAAAAAAAAAAAAAAAAAAAAAAAAAAGBsAFdDAgAA+6WGkv5/AADQ0+/16QAAAGnU7/Xp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YnEBK/n8AADAkQEr+fwAACCRASv5/AACIvqmS/n8AAAAAAAAAAAAA2GlASv5/AABwbK5iQwIAAFBJkV1DAgAAAAAAAAAAAAAAAAAAAAAAAKZTe7c83gAA8Fvu9ekAAADI7BtdQwIAAOD///8AAAAAYGwAV0MCAABYXe71AAAAAAAAAAAAAAAABgAAAAAAAAAAAAAAAAAAAHxc7vXpAAAAuVzu9ekAAADBtoKS/n8AAEBXtWJDAgAAAAAAAAAAAABAV7ViQwIAAMA8kV1DAgAAYGwAV0MCAAD7pYaS/n8AACBc7vXpAAAAuVzu9ek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I4AAABWAAAAMAAAADsAAABfAAAAHAAAACEA8AAAAAAAAAAAAAAAgD8AAAAAAAAAAAAAgD8AAAAAAAAAAAAAAAAAAAAAAAAAAAAAAAAAAAAAAAAAACUAAAAMAAAAAAAAgCgAAAAMAAAABAAAAFIAAABwAQAABAAAAOz///8AAAAAAAAAAAAAAACQAQAAAAAAAQAAAABzAGUAZwBvAGUAIAB1AGkAAAAAAAAAAAAAAAAAAAAAAAAAAAAAAAAAAAAAAAAAAAAAAAAAAAAAAAAAAAAAAAAAAAAAAAgAAAAAAAAAAAAAAAAAAAAACAAAAAAAAIi+qZL+fwAAAAAAAAAAAAAAAAAAAAAAAAhzXGhDAgAA8KqrYkMCAAAAAAAAAAAAAAAAAAAAAAAAllN7tzzeAAAgcEBK/n8AAHBsAGJDAgAA7P///wAAAABgbABXQwIAAGhd7vUAAAAAAAAAAAAAAAAJAAAAAAAAAAAAAAAAAAAAjFzu9ekAAADJXO716QAAAMG2gpL+fwAA8Fa1YkMCAAAAAAAAAAAAAPBWtWJDAgAAAAAAAAAAAABgbABXQwIAAPulhpL+fwAAMFzu9ekAAADJXO716QAAAAAAAAAAAAAAAAAAAGR2AAgAAAAAJQAAAAwAAAAEAAAAGAAAAAwAAAAAAAAAEgAAAAwAAAABAAAAHgAAABgAAAAwAAAAOwAAAI8AAABXAAAAJQAAAAwAAAAEAAAAVAAAAIQAAAAxAAAAOwAAAI0AAABWAAAAAQAAAFVVj0GF9o5BMQAAADsAAAAJAAAATAAAAAAAAAAAAAAAAAAAAP//////////YAAAAFMAYQBkAHkAIABTAG0AaQBkAAAACwAAAAoAAAAMAAAACgAAAAUAAAALAAAAEQ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N4QVkkKdDYPEyPy/WC6N5Qqn7vYxagPIC3PO/aFiuE0=</DigestValue>
    </Reference>
    <Reference Type="http://www.w3.org/2000/09/xmldsig#Object" URI="#idOfficeObject">
      <DigestMethod Algorithm="http://www.w3.org/2001/04/xmlenc#sha256"/>
      <DigestValue>yncr8elk9/UzFBTrAkSNbWVg7if6PU3Q8HkhEJkIhAY=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VuGHQh215lkdqBuRoUCnYtrxmn7GaLXmpgfEeMkjF+I=</DigestValue>
    </Reference>
    <Reference Type="http://www.w3.org/2000/09/xmldsig#Object" URI="#idValidSigLnImg">
      <DigestMethod Algorithm="http://www.w3.org/2001/04/xmlenc#sha256"/>
      <DigestValue>aRdqeSbVCzfF3cBOO+22xDXokhSzeoj7IYKj2lQdh7k=</DigestValue>
    </Reference>
    <Reference Type="http://www.w3.org/2000/09/xmldsig#Object" URI="#idInvalidSigLnImg">
      <DigestMethod Algorithm="http://www.w3.org/2001/04/xmlenc#sha256"/>
      <DigestValue>B++LyJD1OgiWGE7M5juOjHdSlJY2m+V2dQk2FKZK0XY=</DigestValue>
    </Reference>
  </SignedInfo>
  <SignatureValue>BuDvC/43/ZJ16fsiUbjz8ofAbK4XV4Hq3k/H1G2keXDJsjplxjmvXooSgUYS+E2uTxwaogqEIGcS
yoqy9fFDeRsQWlJOorQ6tbZk2nFkOA1j6NLKwHOrxOnMHnaN6G+EuHUxTJoXCZU+sA3z39th7X8p
x1P5LZkiylTxSw2X21ZxuHKF4FWSZEHc4/qq7aUZYRqBpQaIWRScNx5x4sLLE18nv4vV/s7QQ8EO
HInm9m8B8HVCtgf0hptbE8UWHg5VTz246GxG1MJ9lLWO9Ga2GTFoJtCVFy1/KVQidjsCksB4s6EY
g6V1YcRWbqHe5hG8ZFOaNXeFd6fsbIGFCBU8pg==</SignatureValue>
  <KeyInfo>
    <X509Data>
      <X509Certificate>MIIIHTCCBgWgAwIBAgIIQBLFYaXZOhUwDQYJKoZIhvcNAQELBQAwWzEXMBUGA1UEBRMOUlVDIDgwMDUwMTcyLTExGjAYBgNVBAMTEUNBLURPQ1VNRU5UQSBTLkEuMRcwFQYDVQQKEw5ET0NVTUVOVEEgUy5BLjELMAkGA1UEBhMCUFkwHhcNMjEwMzA5MTIyODMwWhcNMjMwMzA5MTIzODMw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NXxourNpqnBK9YFT59B5dcgWZW2RlIqwBhNUc2Im0VoZSg8AQ4F7omaGTIzPY3hArf/N7JneusXPu3foxPTTGWk1hvWf2CHm4D35vrebO1h2YaDD6Hz23tAgqr/+AhpbA4CJ/ieQUWE61Oa4jqdMXiHJOxYAtG7mUx7om2sWssXj/KxWdUUC3ITRPiZnBc1ZjlNjNsW6Z/Sj+RRjzAu+4wxIFtLLVa1f89gOoWVYvyCSeLFZYn/7PyL+/DbKVknT4QhZGShQ2ih7Fczh/4VSkQWlIY5q6mXbN5RAkjnvbO07xYEHEuEhcTmKrHI/eyvyDwHbodYYr8R2oAg+AV+3OECAwEAAaOCA4AwggN8MAwGA1UdEwEB/wQCMAAwDgYDVR0PAQH/BAQDAgXgMCoGA1UdJQEB/wQgMB4GCCsGAQUFBwMBBggrBgEFBQcDAgYIKwYBBQUHAwQwHQYDVR0OBBYEFEs6XtTt3z38s5GbxNOJ5gHo0UB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Tuxm0RUNLqAZD4t3TsnJmK0B+f1/E/C4rwfgyWbGzZSYD5VuZ+bFEuyVIPmuwPxNMxIrvV/ZFUPuCSHIcuJ8tyBMjkssR0CNigmjpxEWYeYNstFR2Qz3kKd6U8aVfmEd1py0uQm9SfhpZ+3bGIWLlS+EdbX1kDnZs17GFGwMA7RRCME1zacDpuFj1RyG8ViiYSG+L8v/kWEcbbryHxIL+CSEPfmOt3hNJkQXGzeTznpzmgf2UI7mKAZq9L5cciTaNDtr+nhLtcfVmrhv0e4uVTprJwteMMJ6576Szd03zX0l3XRDH/+iNAILrnyBfIa793Zgr09oNHBBvH5LQwhQ2dYp5TlCJONRuSlQGMxN6R2S8dWSf2W7+Dz3b6kmR7FBLR0zl3tl+ckEo3ofT3LjqINqmxvi67B8i97Gn2CPnSlyChPuAdLWEEhEnlw4AqSY9oAZfEV4InYzNcVrtJ78oAK/6RvHlRJoIzXr7gQekWm7HFfyH31o+4RLNg1D6dgiycXjvPiAaDqEUd9xcXnaYVajHHDafzoPV8nulzxbtCWbQOc3w+AMeBwhXoNo/A1IYxbZ8IpRFsq3NEQYJnEmuaqVHLxOHOaTgooqmZ71AIIy4HHI1g/Vw/TfPAysNZmJ5bZh2KDuPIm2yWupbDAJg9Ag6Wf83fCsdvjLMAhIS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8qyUOL21KHmRQt0CiTcA2HtqMlqLwpegaGosB5GsCXk=</DigestValue>
      </Reference>
      <Reference URI="/xl/calcChain.xml?ContentType=application/vnd.openxmlformats-officedocument.spreadsheetml.calcChain+xml">
        <DigestMethod Algorithm="http://www.w3.org/2001/04/xmlenc#sha256"/>
        <DigestValue>J3XUPXUKeDpjO4WrVGf72shikTShOyaKtTQiwfJ1vtE=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wBPxnh2kxTKdoHwdk3DuOqepeK4hYJ9lcaGM2G3lXwo=</DigestValue>
      </Reference>
      <Reference URI="/xl/drawings/drawing10.xml?ContentType=application/vnd.openxmlformats-officedocument.drawing+xml">
        <DigestMethod Algorithm="http://www.w3.org/2001/04/xmlenc#sha256"/>
        <DigestValue>Gw7o/irLEZpNuERS7I7kGUc5uhe8bXln/R6BUcO95dU=</DigestValue>
      </Reference>
      <Reference URI="/xl/drawings/drawing11.xml?ContentType=application/vnd.openxmlformats-officedocument.drawing+xml">
        <DigestMethod Algorithm="http://www.w3.org/2001/04/xmlenc#sha256"/>
        <DigestValue>4hc8dSd9AlXkhyJrcamMMzJFdjFn1e8T/EwGPUSFYZw=</DigestValue>
      </Reference>
      <Reference URI="/xl/drawings/drawing12.xml?ContentType=application/vnd.openxmlformats-officedocument.drawing+xml">
        <DigestMethod Algorithm="http://www.w3.org/2001/04/xmlenc#sha256"/>
        <DigestValue>aTtTWauz0UZRIJ4dOrD1br5D9ngYHYd1qQ8SJezDZ/s=</DigestValue>
      </Reference>
      <Reference URI="/xl/drawings/drawing13.xml?ContentType=application/vnd.openxmlformats-officedocument.drawing+xml">
        <DigestMethod Algorithm="http://www.w3.org/2001/04/xmlenc#sha256"/>
        <DigestValue>fyeQDtB1L4fKHdjXMfadAzJ+XttcElZnTKQrn0aJLMA=</DigestValue>
      </Reference>
      <Reference URI="/xl/drawings/drawing14.xml?ContentType=application/vnd.openxmlformats-officedocument.drawing+xml">
        <DigestMethod Algorithm="http://www.w3.org/2001/04/xmlenc#sha256"/>
        <DigestValue>ztZuFdGbzaDM73nxloBhbqlheY2rW8zFiatDM82naGM=</DigestValue>
      </Reference>
      <Reference URI="/xl/drawings/drawing15.xml?ContentType=application/vnd.openxmlformats-officedocument.drawing+xml">
        <DigestMethod Algorithm="http://www.w3.org/2001/04/xmlenc#sha256"/>
        <DigestValue>7Crfh4OCAXT2h7joD66S11h4PGEa3o4qFg3GzIvC76c=</DigestValue>
      </Reference>
      <Reference URI="/xl/drawings/drawing16.xml?ContentType=application/vnd.openxmlformats-officedocument.drawing+xml">
        <DigestMethod Algorithm="http://www.w3.org/2001/04/xmlenc#sha256"/>
        <DigestValue>qQT3ykO01MoRiQi2mVaPPWikCfKk6iCvPvXADPckxY4=</DigestValue>
      </Reference>
      <Reference URI="/xl/drawings/drawing17.xml?ContentType=application/vnd.openxmlformats-officedocument.drawing+xml">
        <DigestMethod Algorithm="http://www.w3.org/2001/04/xmlenc#sha256"/>
        <DigestValue>ijTb7OjKqeqp+NJwtVA+39eaFynx7aNAluDBAayXacU=</DigestValue>
      </Reference>
      <Reference URI="/xl/drawings/drawing18.xml?ContentType=application/vnd.openxmlformats-officedocument.drawing+xml">
        <DigestMethod Algorithm="http://www.w3.org/2001/04/xmlenc#sha256"/>
        <DigestValue>EieNuuDyi6M2QuyLaNglaN7wBcuJH5iQOOOSHY0K4ws=</DigestValue>
      </Reference>
      <Reference URI="/xl/drawings/drawing19.xml?ContentType=application/vnd.openxmlformats-officedocument.drawing+xml">
        <DigestMethod Algorithm="http://www.w3.org/2001/04/xmlenc#sha256"/>
        <DigestValue>WXSmV/X7y8powjRzpbCyaXqYqXiLpTq5McB1QR2fcJk=</DigestValue>
      </Reference>
      <Reference URI="/xl/drawings/drawing2.xml?ContentType=application/vnd.openxmlformats-officedocument.drawing+xml">
        <DigestMethod Algorithm="http://www.w3.org/2001/04/xmlenc#sha256"/>
        <DigestValue>oHWbN1gheXT4vOX2PZvawQEf72ykTj5Chl2UvVZWldc=</DigestValue>
      </Reference>
      <Reference URI="/xl/drawings/drawing20.xml?ContentType=application/vnd.openxmlformats-officedocument.drawing+xml">
        <DigestMethod Algorithm="http://www.w3.org/2001/04/xmlenc#sha256"/>
        <DigestValue>aN+KFSlVNjvr7W+mYtWSqp4IiCeYHkDC3nO4aP+AN9s=</DigestValue>
      </Reference>
      <Reference URI="/xl/drawings/drawing21.xml?ContentType=application/vnd.openxmlformats-officedocument.drawing+xml">
        <DigestMethod Algorithm="http://www.w3.org/2001/04/xmlenc#sha256"/>
        <DigestValue>4ZjS1kR3YYC3J1JX9jVcIqvquS84pFeB0BH0s8YkoOg=</DigestValue>
      </Reference>
      <Reference URI="/xl/drawings/drawing22.xml?ContentType=application/vnd.openxmlformats-officedocument.drawing+xml">
        <DigestMethod Algorithm="http://www.w3.org/2001/04/xmlenc#sha256"/>
        <DigestValue>zYMC2gNdkgQer7919Adapa3IgPLd9iDlfgf6cmJX1Wg=</DigestValue>
      </Reference>
      <Reference URI="/xl/drawings/drawing23.xml?ContentType=application/vnd.openxmlformats-officedocument.drawing+xml">
        <DigestMethod Algorithm="http://www.w3.org/2001/04/xmlenc#sha256"/>
        <DigestValue>Lg9stFxNA109nMuUoe/nfoEVUn409zNSj6ylLxrg9H4=</DigestValue>
      </Reference>
      <Reference URI="/xl/drawings/drawing24.xml?ContentType=application/vnd.openxmlformats-officedocument.drawing+xml">
        <DigestMethod Algorithm="http://www.w3.org/2001/04/xmlenc#sha256"/>
        <DigestValue>6UOjn7bnEPTXciEDwuY7ihsb2T1b6npeQRap8BZEDI0=</DigestValue>
      </Reference>
      <Reference URI="/xl/drawings/drawing25.xml?ContentType=application/vnd.openxmlformats-officedocument.drawing+xml">
        <DigestMethod Algorithm="http://www.w3.org/2001/04/xmlenc#sha256"/>
        <DigestValue>yU4FztDBzteHeBIxO+Sto2X0/4t6jW9tPeMqbAKXW5o=</DigestValue>
      </Reference>
      <Reference URI="/xl/drawings/drawing26.xml?ContentType=application/vnd.openxmlformats-officedocument.drawing+xml">
        <DigestMethod Algorithm="http://www.w3.org/2001/04/xmlenc#sha256"/>
        <DigestValue>7Q/6olisCX8LHSXgsWxN8lwumHwPzCLVXWvA4301s3o=</DigestValue>
      </Reference>
      <Reference URI="/xl/drawings/drawing27.xml?ContentType=application/vnd.openxmlformats-officedocument.drawing+xml">
        <DigestMethod Algorithm="http://www.w3.org/2001/04/xmlenc#sha256"/>
        <DigestValue>WMnvX/FPVxCZ/awrOpHZZ0dOp569qP7oajxXvptA6K8=</DigestValue>
      </Reference>
      <Reference URI="/xl/drawings/drawing3.xml?ContentType=application/vnd.openxmlformats-officedocument.drawing+xml">
        <DigestMethod Algorithm="http://www.w3.org/2001/04/xmlenc#sha256"/>
        <DigestValue>AvuipDwk8cwf7Es+JqXHRdAXWvNJldUj3B6eFu6Ekjk=</DigestValue>
      </Reference>
      <Reference URI="/xl/drawings/drawing4.xml?ContentType=application/vnd.openxmlformats-officedocument.drawing+xml">
        <DigestMethod Algorithm="http://www.w3.org/2001/04/xmlenc#sha256"/>
        <DigestValue>ScxrQjgx0J52m7uSKJhbgQmsOWAqbgrWzkz78BVohP8=</DigestValue>
      </Reference>
      <Reference URI="/xl/drawings/drawing5.xml?ContentType=application/vnd.openxmlformats-officedocument.drawing+xml">
        <DigestMethod Algorithm="http://www.w3.org/2001/04/xmlenc#sha256"/>
        <DigestValue>ZkyNqP0EibsqteNA+atRNFD2XfUAdd3+Ehg3Q3a75O0=</DigestValue>
      </Reference>
      <Reference URI="/xl/drawings/drawing6.xml?ContentType=application/vnd.openxmlformats-officedocument.drawing+xml">
        <DigestMethod Algorithm="http://www.w3.org/2001/04/xmlenc#sha256"/>
        <DigestValue>Z53XPcLNYzeulW7rSS34/nEYpgVE/gShWDB802YMLos=</DigestValue>
      </Reference>
      <Reference URI="/xl/drawings/drawing7.xml?ContentType=application/vnd.openxmlformats-officedocument.drawing+xml">
        <DigestMethod Algorithm="http://www.w3.org/2001/04/xmlenc#sha256"/>
        <DigestValue>w+/iRp9PR70ISyB/GJFtsGNVwC0SmBER03ALLwViSEc=</DigestValue>
      </Reference>
      <Reference URI="/xl/drawings/drawing8.xml?ContentType=application/vnd.openxmlformats-officedocument.drawing+xml">
        <DigestMethod Algorithm="http://www.w3.org/2001/04/xmlenc#sha256"/>
        <DigestValue>rnJC/0wZGBVayiihpAGJAe4G2bIusfzUyY3RlNl3lDI=</DigestValue>
      </Reference>
      <Reference URI="/xl/drawings/drawing9.xml?ContentType=application/vnd.openxmlformats-officedocument.drawing+xml">
        <DigestMethod Algorithm="http://www.w3.org/2001/04/xmlenc#sha256"/>
        <DigestValue>5huWftF1En3LcScEXCpKvXqnX4DaP3TOMuHtteGgrCU=</DigestValue>
      </Reference>
      <Reference URI="/xl/drawings/vmlDrawing1.vml?ContentType=application/vnd.openxmlformats-officedocument.vmlDrawing">
        <DigestMethod Algorithm="http://www.w3.org/2001/04/xmlenc#sha256"/>
        <DigestValue>U1f4ZxfXJ3dSEtZeTNDeBilP9RlIKes1HLGuwH+S25g=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k66KjQhgEMkiDq2ABDMdtVVK9NfgU4uNJll8lyJ1ACE=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j2C5DA3B4ppaamAEf6pEZ0vU8Mmp/Zbh/DsyX92johc=</DigestValue>
      </Reference>
      <Reference URI="/xl/media/image1.png?ContentType=image/png">
        <DigestMethod Algorithm="http://www.w3.org/2001/04/xmlenc#sha256"/>
        <DigestValue>kR7d6y9y6vB05DHeg434VEOzOc3IrU3GNAUtpCeAj2M=</DigestValue>
      </Reference>
      <Reference URI="/xl/media/image2.emf?ContentType=image/x-emf">
        <DigestMethod Algorithm="http://www.w3.org/2001/04/xmlenc#sha256"/>
        <DigestValue>1JkTjZ4UdCYCAqf9RwQ2iIFfrwH45xl+a529woy9Ke8=</DigestValue>
      </Reference>
      <Reference URI="/xl/media/image3.emf?ContentType=image/x-emf">
        <DigestMethod Algorithm="http://www.w3.org/2001/04/xmlenc#sha256"/>
        <DigestValue>LDRH3t1Ib1r5tgqu4gyutx862cuuuURtDaLrC1nDSvw=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PrLL4QwErTL/RkGxcZev/pQsA8TP3PBPwiQ1fHwESH0=</DigestValue>
      </Reference>
      <Reference URI="/xl/styles.xml?ContentType=application/vnd.openxmlformats-officedocument.spreadsheetml.styles+xml">
        <DigestMethod Algorithm="http://www.w3.org/2001/04/xmlenc#sha256"/>
        <DigestValue>fLWqKmxnGJyGoVhsp1sm/NCWm9N5ZMQ88P7y12yhdg0=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FcMqesukWwqG1pBl+OCeothGhW8vttkg87mSW0oNY1A=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xfSWZWj+8/2z2DzVQpp21ZCA8IQI49SNas3cekTx2oE=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H9R3KXcteI8o5IiBXO/78E9OgetpsILcH4sMaER6auE=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Je+OHp8joYl/r4gLnp7A9alMn9GqP2O0Q02Mh2Er6Pc=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0P1y1QbaNgQnSPbcx/y4eAj5lFaVTu895UGnLzCHva0=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92xlAYbO1j+o80gjAqhGnUGGQm2FRmGYGeX71nL0DO0=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wE78rd9rPn0a3Y6Sp2fRROijETzpefwfyXTb+NMpo0A=</DigestValue>
      </Reference>
      <Reference URI="/xl/worksheets/sheet1.xml?ContentType=application/vnd.openxmlformats-officedocument.spreadsheetml.worksheet+xml">
        <DigestMethod Algorithm="http://www.w3.org/2001/04/xmlenc#sha256"/>
        <DigestValue>+yIDUmMzQowY/Du6mMKggljDZlrMNvPbiavyWo9IWgc=</DigestValue>
      </Reference>
      <Reference URI="/xl/worksheets/sheet10.xml?ContentType=application/vnd.openxmlformats-officedocument.spreadsheetml.worksheet+xml">
        <DigestMethod Algorithm="http://www.w3.org/2001/04/xmlenc#sha256"/>
        <DigestValue>Hfxqs+8L0OynlGBVgMc8LVOeW+LJZPzNIraoWfFURAs=</DigestValue>
      </Reference>
      <Reference URI="/xl/worksheets/sheet11.xml?ContentType=application/vnd.openxmlformats-officedocument.spreadsheetml.worksheet+xml">
        <DigestMethod Algorithm="http://www.w3.org/2001/04/xmlenc#sha256"/>
        <DigestValue>6z8yGcJEz9b8SQgQuiwoQQpDgLufdMSOnvOYQ05E1Oc=</DigestValue>
      </Reference>
      <Reference URI="/xl/worksheets/sheet12.xml?ContentType=application/vnd.openxmlformats-officedocument.spreadsheetml.worksheet+xml">
        <DigestMethod Algorithm="http://www.w3.org/2001/04/xmlenc#sha256"/>
        <DigestValue>KVt5DOHARpRv+u/Oie2GplB/C464KwKhJjCZJwyGxAE=</DigestValue>
      </Reference>
      <Reference URI="/xl/worksheets/sheet13.xml?ContentType=application/vnd.openxmlformats-officedocument.spreadsheetml.worksheet+xml">
        <DigestMethod Algorithm="http://www.w3.org/2001/04/xmlenc#sha256"/>
        <DigestValue>IXFMMjB3t773JiT+jfVKV01uvRlOKCrxfs9QMKzJdx8=</DigestValue>
      </Reference>
      <Reference URI="/xl/worksheets/sheet14.xml?ContentType=application/vnd.openxmlformats-officedocument.spreadsheetml.worksheet+xml">
        <DigestMethod Algorithm="http://www.w3.org/2001/04/xmlenc#sha256"/>
        <DigestValue>yQhUAHNAYv3x5+ETH2wz1nKhaeqZGI3REjLNMCMhC+k=</DigestValue>
      </Reference>
      <Reference URI="/xl/worksheets/sheet15.xml?ContentType=application/vnd.openxmlformats-officedocument.spreadsheetml.worksheet+xml">
        <DigestMethod Algorithm="http://www.w3.org/2001/04/xmlenc#sha256"/>
        <DigestValue>yPDrA4qUoiZvjIqJqhUPyVY0XP7QdU2txobqSBImUss=</DigestValue>
      </Reference>
      <Reference URI="/xl/worksheets/sheet16.xml?ContentType=application/vnd.openxmlformats-officedocument.spreadsheetml.worksheet+xml">
        <DigestMethod Algorithm="http://www.w3.org/2001/04/xmlenc#sha256"/>
        <DigestValue>9ukQL5HdM6fok+ulnlt85hKw3GTeCZ/0pc85wrSuv0E=</DigestValue>
      </Reference>
      <Reference URI="/xl/worksheets/sheet17.xml?ContentType=application/vnd.openxmlformats-officedocument.spreadsheetml.worksheet+xml">
        <DigestMethod Algorithm="http://www.w3.org/2001/04/xmlenc#sha256"/>
        <DigestValue>eoUwLpKSyVEPYy5+I+kENwtHMUiFxNQyQwuVXR/IacA=</DigestValue>
      </Reference>
      <Reference URI="/xl/worksheets/sheet18.xml?ContentType=application/vnd.openxmlformats-officedocument.spreadsheetml.worksheet+xml">
        <DigestMethod Algorithm="http://www.w3.org/2001/04/xmlenc#sha256"/>
        <DigestValue>+KgG1sFWdYBVAd4YGQD2sN41oGkANEV6PF3wSnIejuE=</DigestValue>
      </Reference>
      <Reference URI="/xl/worksheets/sheet19.xml?ContentType=application/vnd.openxmlformats-officedocument.spreadsheetml.worksheet+xml">
        <DigestMethod Algorithm="http://www.w3.org/2001/04/xmlenc#sha256"/>
        <DigestValue>V+rDGiEKPwZ2XVDr0C76ypLIT0JIQ1XeFNBIkHIEfPA=</DigestValue>
      </Reference>
      <Reference URI="/xl/worksheets/sheet2.xml?ContentType=application/vnd.openxmlformats-officedocument.spreadsheetml.worksheet+xml">
        <DigestMethod Algorithm="http://www.w3.org/2001/04/xmlenc#sha256"/>
        <DigestValue>TsIZO11eGk5uQMHPnC58E5b7Amnl3KOmULWUV+6flpc=</DigestValue>
      </Reference>
      <Reference URI="/xl/worksheets/sheet20.xml?ContentType=application/vnd.openxmlformats-officedocument.spreadsheetml.worksheet+xml">
        <DigestMethod Algorithm="http://www.w3.org/2001/04/xmlenc#sha256"/>
        <DigestValue>qab1IouKqu1doEd4YaQ0Qya4zR57vgxjrIOo3sqt30A=</DigestValue>
      </Reference>
      <Reference URI="/xl/worksheets/sheet21.xml?ContentType=application/vnd.openxmlformats-officedocument.spreadsheetml.worksheet+xml">
        <DigestMethod Algorithm="http://www.w3.org/2001/04/xmlenc#sha256"/>
        <DigestValue>3wHNHZEdRInyRznIG0g2ZywpP6LzEoEDjUQYR+jsu1g=</DigestValue>
      </Reference>
      <Reference URI="/xl/worksheets/sheet22.xml?ContentType=application/vnd.openxmlformats-officedocument.spreadsheetml.worksheet+xml">
        <DigestMethod Algorithm="http://www.w3.org/2001/04/xmlenc#sha256"/>
        <DigestValue>65OWzbjwmXyO+Yrppu5QzArqtwVTuQGPn0i0pTXkPfQ=</DigestValue>
      </Reference>
      <Reference URI="/xl/worksheets/sheet23.xml?ContentType=application/vnd.openxmlformats-officedocument.spreadsheetml.worksheet+xml">
        <DigestMethod Algorithm="http://www.w3.org/2001/04/xmlenc#sha256"/>
        <DigestValue>ebqFNDK3vqTiEYipG08TdAHuyBLy+Vu7vPpLRcV9/T8=</DigestValue>
      </Reference>
      <Reference URI="/xl/worksheets/sheet24.xml?ContentType=application/vnd.openxmlformats-officedocument.spreadsheetml.worksheet+xml">
        <DigestMethod Algorithm="http://www.w3.org/2001/04/xmlenc#sha256"/>
        <DigestValue>GB7HCpBYfbyAX28wnM/XfMLj/s4kqE91yV1OJZPO3co=</DigestValue>
      </Reference>
      <Reference URI="/xl/worksheets/sheet25.xml?ContentType=application/vnd.openxmlformats-officedocument.spreadsheetml.worksheet+xml">
        <DigestMethod Algorithm="http://www.w3.org/2001/04/xmlenc#sha256"/>
        <DigestValue>4ta1Nw0+HjQ10Fz5k3vpVXR/9bUAVNSqpTne2R9f6Os=</DigestValue>
      </Reference>
      <Reference URI="/xl/worksheets/sheet26.xml?ContentType=application/vnd.openxmlformats-officedocument.spreadsheetml.worksheet+xml">
        <DigestMethod Algorithm="http://www.w3.org/2001/04/xmlenc#sha256"/>
        <DigestValue>tLp4U78QofU1ExidZZo394bk1LvDck66bZTyvhQ5ypw=</DigestValue>
      </Reference>
      <Reference URI="/xl/worksheets/sheet27.xml?ContentType=application/vnd.openxmlformats-officedocument.spreadsheetml.worksheet+xml">
        <DigestMethod Algorithm="http://www.w3.org/2001/04/xmlenc#sha256"/>
        <DigestValue>EUSAgjtdFDQ1a8/jI8Lzdqv1v0aVKCPqcxCnAyTs27Q=</DigestValue>
      </Reference>
      <Reference URI="/xl/worksheets/sheet3.xml?ContentType=application/vnd.openxmlformats-officedocument.spreadsheetml.worksheet+xml">
        <DigestMethod Algorithm="http://www.w3.org/2001/04/xmlenc#sha256"/>
        <DigestValue>5NIxI3OwRmP+l0g29x9IXgx1doz6vmUthWgu/OoUdwg=</DigestValue>
      </Reference>
      <Reference URI="/xl/worksheets/sheet4.xml?ContentType=application/vnd.openxmlformats-officedocument.spreadsheetml.worksheet+xml">
        <DigestMethod Algorithm="http://www.w3.org/2001/04/xmlenc#sha256"/>
        <DigestValue>w5n0gB0CMj3ZneBptBAHOWr+99eSibdSZ6Cfcq+GQ68=</DigestValue>
      </Reference>
      <Reference URI="/xl/worksheets/sheet5.xml?ContentType=application/vnd.openxmlformats-officedocument.spreadsheetml.worksheet+xml">
        <DigestMethod Algorithm="http://www.w3.org/2001/04/xmlenc#sha256"/>
        <DigestValue>X3QRPQNo8ulaAfTIf58rT/EytX8wlFYxSFOm56Ftrr4=</DigestValue>
      </Reference>
      <Reference URI="/xl/worksheets/sheet6.xml?ContentType=application/vnd.openxmlformats-officedocument.spreadsheetml.worksheet+xml">
        <DigestMethod Algorithm="http://www.w3.org/2001/04/xmlenc#sha256"/>
        <DigestValue>0UB7baB7AzHGnYIvmURMIXH9btkSUVTc4ittHVoxC+0=</DigestValue>
      </Reference>
      <Reference URI="/xl/worksheets/sheet7.xml?ContentType=application/vnd.openxmlformats-officedocument.spreadsheetml.worksheet+xml">
        <DigestMethod Algorithm="http://www.w3.org/2001/04/xmlenc#sha256"/>
        <DigestValue>ec+4DSzzHKwcDDiCwiw0h44NK5SsdkGoHVwfHjDJRbA=</DigestValue>
      </Reference>
      <Reference URI="/xl/worksheets/sheet8.xml?ContentType=application/vnd.openxmlformats-officedocument.spreadsheetml.worksheet+xml">
        <DigestMethod Algorithm="http://www.w3.org/2001/04/xmlenc#sha256"/>
        <DigestValue>drZimWMee3KODPB1EzHunc6L5lGBYnH5S76rCOtVnTw=</DigestValue>
      </Reference>
      <Reference URI="/xl/worksheets/sheet9.xml?ContentType=application/vnd.openxmlformats-officedocument.spreadsheetml.worksheet+xml">
        <DigestMethod Algorithm="http://www.w3.org/2001/04/xmlenc#sha256"/>
        <DigestValue>pUceYxHhl56Si7L2LTIgBdby076vEQfPR/1ek3Jg86s=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2021-08-16T19:28:01Z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Sebastian Oporto Leiva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2021-08-16T19:28:01Z</xd:SigningTime>
          <xd:SigningCertificate>
            <xd:Cert>
              <xd:CertDigest>
                <DigestMethod Algorithm="http://www.w3.org/2001/04/xmlenc#sha256"/>
                <DigestValue>JxmNCuDVNNtv/ftOgITGaTx9fxItXnxdWsYO5VwzOh0=</DigestValue>
              </xd:CertDigest>
              <xd:IssuerSerial>
                <X509IssuerName>C=PY, O=DOCUMENTA S.A., CN=CA-DOCUMENTA S.A., SERIALNUMBER=RUC 80050172-1</X509IssuerName>
                <X509SerialNumber>4616969591193156117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A9FwAA8AgAACBFTUYAAAEAJBwAAKo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vJKdiBeq3aAjFcDovg9YLjJLwAAAAAA8NmaFgAAAACcyS8DY5UoX6TJLwNjlShfAgAAALDJLwOUnQxfvOpoAwEAAACEn2ZfQNmYFslpiyl4YV0Wq50MX6DILwOEn2Zf9IsMXxknVPsYTmIWLMkvAynxSnZ8xy8DAAAAAAAASnYAAO8U9f///wAAAAAAAAAAAAAAAJABAAAAAAABAAAAAHMAZQBnAG8AZQAgAHUAaQBxVgO14McvAx2AgHcAAKt21McvAwAAAADcxy8DAAAAACijtF8AAKt2AAAAABMAFACi+D1gIF6rdvTHLwNk9WF3AAAAAIgF6A3gxKx2ZHYACAAAAAAlAAAADAAAAAEAAAAYAAAADAAAAAAAAAASAAAADAAAAAEAAAAeAAAAGAAAAL0AAAAEAAAA9wAAABEAAAAlAAAADAAAAAEAAABUAAAAiAAAAL4AAAAEAAAA9QAAABAAAAABAAAAVVWPQYX2jkG+AAAABAAAAAoAAABMAAAAAAAAAAAAAAAAAAAA//////////9gAAAAMQA2AC8AMAA4AC8AMgAwADIAM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Jxh53doTC4AWI9eAwAAAACAjFcDgIxXA3j4PWAAAAAA7EkuA4wC2BUAAAAAAAAAAAAAAAAAAAAAaI1XAwAAAAAAAAAAAAAAAAAAAAAAAAAAAAAAAAAAAAAAAAAAAAAAAAAAAAAAAAAAAAAAAAAAAAAAAAAAAAAAAH4R6ncAAAK1qEouA+jR43eAjFcDKKO0XwAAAAD40uN3//8AAAAAAADb0+N329Pjd9hKLgPcSi4DePg9YAAAAAAAAAAAAAAAAAcAAAAAAAAAsYp/dwkAAAAHAAAAEEsuAxBLLgMAAgAA/P///wEAAAAAAAAAAAAAAAAAAACIBegN4MSs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DDvJKdgEAAAAPAAAAGA4KRSlhB19RAgxftS2KKZypZl9wZJEfAAAAAPAVfy5oii4DcGSRH/////+cqWZfR0MVX0jJZl8Iji4DAAAAAJBzZ1/wFX8ukHNnX0jJZl90ii4DPjsVX8lpVfsBAAAAfIsuAynxSnbMiS4DBwAAAAAASnZxOxVf4P///wAAAAAAAAAAAAAAAJABAAAAAAABAAAAAGEAcgBpAGEAbAAAAAAAAAAAAAAAAAAAAAAAAAAAAAAABgAAAAAAAACxin93AAAAAAYAAAAwiy4DMIsuAwACAAD8////AQAAAAAAAAAAAAAAAAAAAIgF6A3gxKx2ZHYACAAAAAAlAAAADAAAAAMAAAAYAAAADAAAAAAAAAASAAAADAAAAAEAAAAWAAAADAAAAAgAAABUAAAAVAAAAAoAAAAnAAAAHgAAAEoAAAABAAAAVVWPQYX2jkEKAAAASwAAAAEAAABMAAAABAAAAAkAAAAnAAAAIAAAAEsAAABQAAAAWAB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LgMO8kp2AAAAAAAAAAAMDwqTu2+3MgAAAACciS4DMqG2XQEAAABUii4DIA0AhAAAAABh54WeqIkuA4FZul9AjtINQOVgFs0piikCAAAAaIsuA/TmKF//////dIsuA7VvEl8NK4optWlV+zyQLgOQiy4DKfFKduCJLgMHAAAAAABKdgHmKF/w////AAAAAAAAAAAAAAAAkAEAAAAAAAEAAAAAcwBlAGcAbwBlACAAdQBpAAAAAAAAAAAAAAAAAAAAAAAAAAAAsYp/dwAAAAAJAAAARIsuA0SLLgMAAgAA/P///wEAAAAAAAAAAAAAAAAAAAAAAAAAAAAAAIgF6A1kdgAIAAAAACUAAAAMAAAABAAAABgAAAAMAAAAAAAAABIAAAAMAAAAAQAAAB4AAAAYAAAAKQAAADMAAADMAAAASAAAACUAAAAMAAAABAAAAFQAAADQAAAAKgAAADMAAADKAAAARwAAAAEAAABVVY9BhfaOQSoAAAAzAAAAFgAAAEwAAAAAAAAAAAAAAAAAAAD//////////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rAAAAAoAAABQAAAAZAAAAFwAAAABAAAAVVWPQYX2jkEKAAAAUAAAABAAAABMAAAAAAAAAAAAAAAAAAAA//////////9sAAAAUwBlAGIAYQBzAHQAaQBhAG4AIABPAHAAbwByAHQAbwAGAAAABgAAAAcAAAAGAAAABQAAAAQAAAADAAAABgAAAAcAAAADAAAACQAAAAcAAAAHAAAABAAAAAQAAAAH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VVWPQYX2jkEKAAAAYAAAAAoAAABMAAAAAAAAAAAAAAAAAAAA//////////9gAAAAUAByAGUAcwBpAGQAZQBuAHQAZQAGAAAABAAAAAYAAAAFAAAAAwAAAAcAAAAGAAAABwAAAAQAAAAG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ASAAAADAAAAAEAAAAWAAAADAAAAAAAAABUAAAAjAEAAAoAAABwAAAAQQEAAHwAAAABAAAAVVWPQYX2jkEKAAAAcAAAADUAAABMAAAABAAAAAkAAABwAAAAQwEAAH0AAAC4AAAARgBpAHIAbQBhAGQAbwAgAHAAbwByADoAIABGAEUARABFAFIASQBDAE8AIABTAEUAQgBBAFMAVABJAEEATgAgAE8AUABPAFIAVABPACAATABFAEkAVgBBACAARQBTAFAASQBOAE8ATABBAHM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==</Object>
  <Object Id="idInvalidSigLnImg">AQAAAGwAAAAAAAAAAAAAAEsBAAB/AAAAAAAAAAAAAAA9FwAA8AgAACBFTUYAAAEAkCEAALE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DvJKdiBeq3aAjFcDovg9YLjJLwAAAAAA8NmaFgAAAACcyS8DY5UoX6TJLwNjlShfAgAAALDJLwOUnQxfvOpoAwEAAACEn2ZfQNmYFslpiyl4YV0Wq50MX6DILwOEn2Zf9IsMXxknVPsYTmIWLMkvAynxSnZ8xy8DAAAAAAAASnYAAO8U9f///wAAAAAAAAAAAAAAAJABAAAAAAABAAAAAHMAZQBnAG8AZQAgAHUAaQBxVgO14McvAx2AgHcAAKt21McvAwAAAADcxy8DAAAAACijtF8AAKt2AAAAABMAFACi+D1gIF6rdvTHLwNk9WF3AAAAAIgF6A3gxKx2ZHYACAAAAAAlAAAADAAAAAEAAAAYAAAADAAAAP8AAAASAAAADAAAAAEAAAAeAAAAGAAAACIAAAAEAAAAcgAAABEAAAAlAAAADAAAAAEAAABUAAAAqAAAACMAAAAEAAAAcAAAABAAAAABAAAAVVWPQYX2j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nGHnd2hMLgBYj14DAAAAAICMVwOAjFcDePg9YAAAAADsSS4DjALYFQAAAAAAAAAAAAAAAAAAAABojVcDAAAAAAAAAAAAAAAAAAAAAAAAAAAAAAAAAAAAAAAAAAAAAAAAAAAAAAAAAAAAAAAAAAAAAAAAAAAAAAAAfhHqdwAAArWoSi4D6NHjd4CMVwMoo7RfAAAAAPjS43f//wAAAAAAANvT43fb0+N32EouA9xKLgN4+D1gAAAAAAAAAAAAAAAABwAAAAAAAACxin93CQAAAAcAAAAQSy4DEEsuAwACAAD8////AQAAAAAAAAAAAAAAAAAAAIgF6A3gxKx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LgMO8kp2AQAAAA8AAAAYDgpFKWEHX1ECDF+1LYopnKlmX3BkkR8AAAAA8BV/LmiKLgNwZJEf/////5ypZl9HQxVfSMlmXwiOLgMAAAAAkHNnX/AVfy6Qc2dfSMlmX3SKLgM+OxVfyWlV+wEAAAB8iy4DKfFKdsyJLgMHAAAAAABKdnE7FV/g////AAAAAAAAAAAAAAAAkAEAAAAAAAEAAAAAYQByAGkAYQBsAAAAAAAAAAAAAAAAAAAAAAAAAAAAAAAGAAAAAAAAALGKf3cAAAAABgAAADCLLgMwiy4DAAIAAPz///8BAAAAAAAAAAAAAAAAAAAAiAXoDeDErHZkdgAIAAAAACUAAAAMAAAAAwAAABgAAAAMAAAAAAAAABIAAAAMAAAAAQAAABYAAAAMAAAACAAAAFQAAABUAAAACgAAACcAAAAeAAAASgAAAAEAAABVVY9Bhfa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uAw7ySnYAAAAAAAAAAAwPCpO7b7cyAAAAAJyJLgMyobZdAQAAAFSKLgMgDQCEAAAAAGHnhZ6oiS4DgVm6X0CO0g1A5WAWzSmKKQIAAABoiy4D9OYoX/////90iy4DtW8SXw0riim1aVX7PJAuA5CLLgMp8Up24IkuAwcAAAAAAEp2AeYoX/D///8AAAAAAAAAAAAAAACQAQAAAAAAAQAAAABzAGUAZwBvAGUAIAB1AGkAAAAAAAAAAAAAAAAAAAAAAAAAAACxin93AAAAAAkAAABEiy4DRIsuAwACAAD8////AQAAAAAAAAAAAAAAAAAAAAAAAAAAAAAAiAXoDWR2AAgAAAAAJQAAAAwAAAAEAAAAGAAAAAwAAAAAAAAAEgAAAAwAAAABAAAAHgAAABgAAAApAAAAMwAAAMwAAABIAAAAJQAAAAwAAAAEAAAAVAAAANAAAAAqAAAAMwAAAMoAAABHAAAAAQAAAFVVj0GF9o5BKgAAADMAAAAWAAAATAAAAAAAAAAAAAAAAAAAAP//////////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kAAAAXAAAAAEAAABVVY9BhfaOQQoAAABQAAAAEAAAAEwAAAAAAAAAAAAAAAAAAAD//////////2wAAABTAGUAYgBhAHMAdABpAGEAbgAgAE8AcABvAHIAdABvAAYAAAAGAAAABwAAAAYAAAAFAAAABAAAAAMAAAAGAAAABwAAAAMAAAAJAAAABwAAAAcAAAAEAAAABAAAAAc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hfaO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cw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Indice</vt:lpstr>
      <vt:lpstr>I.Infomac Gral Emp</vt:lpstr>
      <vt:lpstr>Balance Gral. Resol. 6</vt:lpstr>
      <vt:lpstr>Estado de Resultado Resol. 6</vt:lpstr>
      <vt:lpstr>Flujo de Efectivo Resol. Res 6</vt:lpstr>
      <vt:lpstr>Estado de Variacion PN 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2021-04-27T23:05:36Z</cp:lastPrinted>
  <dcterms:created xsi:type="dcterms:W3CDTF">2019-11-21T14:06:50Z</dcterms:created>
  <dcterms:modified xsi:type="dcterms:W3CDTF">2021-08-16T18:57:30Z</dcterms:modified>
  <cp:category/>
  <cp:contentStatus/>
</cp:coreProperties>
</file>